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G:\wvl\BV_IC\BIO_Algemeen\Contractzaken KI\Henk de Snoo\31195825 Human factor scheepvaartveiligheid Noordzee\05.Aanb.doc\"/>
    </mc:Choice>
  </mc:AlternateContent>
  <bookViews>
    <workbookView xWindow="-28920" yWindow="-120" windowWidth="29040" windowHeight="15720"/>
  </bookViews>
  <sheets>
    <sheet name="Sheet1" sheetId="3" r:id="rId1"/>
  </sheets>
  <definedNames>
    <definedName name="_xlnm.Print_Area" localSheetId="0">Sheet1!$A$1:$S$53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3" i="3" l="1"/>
  <c r="S23" i="3" s="1"/>
  <c r="G23" i="3" s="1"/>
  <c r="M23" i="3"/>
  <c r="F23" i="3"/>
  <c r="H23" i="3"/>
  <c r="R17" i="3" l="1"/>
  <c r="M17" i="3"/>
  <c r="S17" i="3" s="1"/>
  <c r="G17" i="3" s="1"/>
  <c r="H17" i="3"/>
  <c r="F17" i="3"/>
  <c r="R13" i="3"/>
  <c r="M13" i="3"/>
  <c r="H13" i="3"/>
  <c r="F13" i="3"/>
  <c r="R18" i="3"/>
  <c r="M18" i="3"/>
  <c r="S18" i="3" s="1"/>
  <c r="G18" i="3" s="1"/>
  <c r="F18" i="3"/>
  <c r="H18" i="3"/>
  <c r="S13" i="3" l="1"/>
  <c r="G13" i="3" s="1"/>
  <c r="R22" i="3"/>
  <c r="M22" i="3"/>
  <c r="F22" i="3"/>
  <c r="H22" i="3"/>
  <c r="R11" i="3"/>
  <c r="M11" i="3"/>
  <c r="F11" i="3"/>
  <c r="H11" i="3"/>
  <c r="S22" i="3" l="1"/>
  <c r="G22" i="3" s="1"/>
  <c r="S11" i="3"/>
  <c r="G11" i="3" s="1"/>
  <c r="R14" i="3"/>
  <c r="M14" i="3"/>
  <c r="F14" i="3"/>
  <c r="H14" i="3"/>
  <c r="S14" i="3" l="1"/>
  <c r="G14" i="3" s="1"/>
  <c r="R24" i="3" l="1"/>
  <c r="M24" i="3"/>
  <c r="H24" i="3"/>
  <c r="F24" i="3"/>
  <c r="F12" i="3"/>
  <c r="R12" i="3"/>
  <c r="M12" i="3"/>
  <c r="H12" i="3"/>
  <c r="S24" i="3" l="1"/>
  <c r="G24" i="3" s="1"/>
  <c r="S12" i="3"/>
  <c r="G12" i="3" s="1"/>
  <c r="H16" i="3" l="1"/>
  <c r="F16" i="3" l="1"/>
  <c r="R29" i="3" l="1"/>
  <c r="M29" i="3"/>
  <c r="H29" i="3"/>
  <c r="R27" i="3"/>
  <c r="M27" i="3"/>
  <c r="H27" i="3"/>
  <c r="S29" i="3" l="1"/>
  <c r="G29" i="3" s="1"/>
  <c r="S27" i="3"/>
  <c r="G27" i="3" s="1"/>
  <c r="F26" i="3"/>
  <c r="F27" i="3"/>
  <c r="F29" i="3" l="1"/>
  <c r="R16" i="3" l="1"/>
  <c r="M16" i="3"/>
  <c r="S16" i="3" l="1"/>
  <c r="G16" i="3" s="1"/>
  <c r="R10" i="3" l="1"/>
  <c r="M10" i="3"/>
  <c r="F10" i="3"/>
  <c r="H10" i="3"/>
  <c r="B10" i="3"/>
  <c r="B11" i="3" l="1"/>
  <c r="B12" i="3" s="1"/>
  <c r="S10" i="3"/>
  <c r="G10" i="3" s="1"/>
  <c r="R21" i="3"/>
  <c r="M21" i="3"/>
  <c r="F21" i="3"/>
  <c r="H21" i="3"/>
  <c r="F20" i="3"/>
  <c r="R26" i="3"/>
  <c r="M26" i="3"/>
  <c r="H26" i="3"/>
  <c r="F9" i="3"/>
  <c r="H9" i="3"/>
  <c r="M9" i="3"/>
  <c r="R9" i="3"/>
  <c r="H20" i="3"/>
  <c r="M20" i="3"/>
  <c r="R20" i="3"/>
  <c r="F30" i="3"/>
  <c r="H30" i="3"/>
  <c r="M30" i="3"/>
  <c r="R30" i="3"/>
  <c r="I32" i="3"/>
  <c r="J32" i="3"/>
  <c r="K32" i="3"/>
  <c r="L32" i="3"/>
  <c r="N32" i="3"/>
  <c r="O32" i="3"/>
  <c r="P32" i="3"/>
  <c r="Q32" i="3"/>
  <c r="B13" i="3" l="1"/>
  <c r="B14" i="3" s="1"/>
  <c r="B16" i="3" s="1"/>
  <c r="S26" i="3"/>
  <c r="G26" i="3" s="1"/>
  <c r="S20" i="3"/>
  <c r="G20" i="3" s="1"/>
  <c r="R32" i="3"/>
  <c r="S30" i="3"/>
  <c r="G30" i="3" s="1"/>
  <c r="S9" i="3"/>
  <c r="G9" i="3" s="1"/>
  <c r="S21" i="3"/>
  <c r="G21" i="3" s="1"/>
  <c r="M32" i="3"/>
  <c r="B17" i="3" l="1"/>
  <c r="B18" i="3" s="1"/>
  <c r="B20" i="3" s="1"/>
  <c r="S33" i="3"/>
  <c r="S32" i="3"/>
  <c r="B21" i="3" l="1"/>
  <c r="B22" i="3" s="1"/>
  <c r="B23" i="3" s="1"/>
  <c r="B24" i="3" s="1"/>
  <c r="B26" i="3" l="1"/>
  <c r="B27" i="3" s="1"/>
  <c r="B29" i="3" s="1"/>
  <c r="B30" i="3" s="1"/>
</calcChain>
</file>

<file path=xl/sharedStrings.xml><?xml version="1.0" encoding="utf-8"?>
<sst xmlns="http://schemas.openxmlformats.org/spreadsheetml/2006/main" count="75" uniqueCount="75">
  <si>
    <r>
      <rPr>
        <b/>
        <sz val="10"/>
        <color indexed="9"/>
        <rFont val="Tahoma"/>
        <family val="2"/>
      </rPr>
      <t>Component</t>
    </r>
  </si>
  <si>
    <r>
      <rPr>
        <b/>
        <sz val="10"/>
        <rFont val="Tahoma"/>
        <family val="2"/>
      </rPr>
      <t>Job title A (enter)</t>
    </r>
  </si>
  <si>
    <r>
      <rPr>
        <b/>
        <sz val="10"/>
        <rFont val="Tahoma"/>
        <family val="2"/>
      </rPr>
      <t>Job title B (enter)</t>
    </r>
  </si>
  <si>
    <r>
      <rPr>
        <b/>
        <sz val="10"/>
        <rFont val="Tahoma"/>
        <family val="2"/>
      </rPr>
      <t>Job title C (enter)</t>
    </r>
  </si>
  <si>
    <r>
      <rPr>
        <b/>
        <sz val="10"/>
        <color indexed="9"/>
        <rFont val="Tahoma"/>
        <family val="2"/>
      </rPr>
      <t>Services (products)</t>
    </r>
  </si>
  <si>
    <r>
      <rPr>
        <b/>
        <sz val="10"/>
        <color indexed="9"/>
        <rFont val="Tahoma"/>
        <family val="2"/>
      </rPr>
      <t>Varia-</t>
    </r>
    <r>
      <rPr>
        <sz val="10"/>
        <color indexed="9"/>
        <rFont val="Tahoma"/>
        <family val="2"/>
      </rPr>
      <t xml:space="preserve">
</t>
    </r>
    <r>
      <rPr>
        <b/>
        <sz val="10"/>
        <color indexed="9"/>
        <rFont val="Tahoma"/>
        <family val="2"/>
      </rPr>
      <t>ble</t>
    </r>
    <r>
      <rPr>
        <sz val="10"/>
        <color indexed="9"/>
        <rFont val="Tahoma"/>
        <family val="2"/>
      </rPr>
      <t xml:space="preserve">
</t>
    </r>
    <r>
      <rPr>
        <b/>
        <sz val="10"/>
        <color indexed="9"/>
        <rFont val="Tahoma"/>
        <family val="2"/>
      </rPr>
      <t>(#)</t>
    </r>
  </si>
  <si>
    <r>
      <rPr>
        <b/>
        <sz val="10"/>
        <color indexed="9"/>
        <rFont val="Tahoma"/>
        <family val="2"/>
      </rPr>
      <t>Fixed total price</t>
    </r>
  </si>
  <si>
    <r>
      <rPr>
        <b/>
        <sz val="10"/>
        <color indexed="9"/>
        <rFont val="Tahoma"/>
        <family val="2"/>
      </rPr>
      <t>Variable total price</t>
    </r>
  </si>
  <si>
    <r>
      <rPr>
        <b/>
        <sz val="10"/>
        <color indexed="9"/>
        <rFont val="Tahoma"/>
        <family val="2"/>
      </rPr>
      <t>Position</t>
    </r>
    <r>
      <rPr>
        <sz val="10"/>
        <color indexed="9"/>
        <rFont val="Tahoma"/>
        <family val="2"/>
      </rPr>
      <t xml:space="preserve">
</t>
    </r>
    <r>
      <rPr>
        <b/>
        <sz val="10"/>
        <color indexed="9"/>
        <rFont val="Tahoma"/>
        <family val="2"/>
      </rPr>
      <t>B</t>
    </r>
    <r>
      <rPr>
        <sz val="10"/>
        <color indexed="9"/>
        <rFont val="Tahoma"/>
        <family val="2"/>
      </rPr>
      <t xml:space="preserve">
</t>
    </r>
    <r>
      <rPr>
        <b/>
        <sz val="10"/>
        <color indexed="9"/>
        <rFont val="Tahoma"/>
        <family val="2"/>
      </rPr>
      <t>#hours</t>
    </r>
  </si>
  <si>
    <r>
      <rPr>
        <b/>
        <sz val="10"/>
        <color indexed="9"/>
        <rFont val="Tahoma"/>
        <family val="2"/>
      </rPr>
      <t>Position</t>
    </r>
    <r>
      <rPr>
        <sz val="10"/>
        <color indexed="9"/>
        <rFont val="Tahoma"/>
        <family val="2"/>
      </rPr>
      <t xml:space="preserve">
</t>
    </r>
    <r>
      <rPr>
        <b/>
        <sz val="10"/>
        <color indexed="9"/>
        <rFont val="Tahoma"/>
        <family val="2"/>
      </rPr>
      <t>C</t>
    </r>
    <r>
      <rPr>
        <sz val="10"/>
        <color indexed="9"/>
        <rFont val="Tahoma"/>
        <family val="2"/>
      </rPr>
      <t xml:space="preserve">
</t>
    </r>
    <r>
      <rPr>
        <b/>
        <sz val="10"/>
        <color indexed="9"/>
        <rFont val="Tahoma"/>
        <family val="2"/>
      </rPr>
      <t>#hours</t>
    </r>
  </si>
  <si>
    <r>
      <rPr>
        <b/>
        <sz val="10"/>
        <rFont val="Tahoma"/>
        <family val="2"/>
      </rPr>
      <t>FIXED</t>
    </r>
  </si>
  <si>
    <r>
      <rPr>
        <b/>
        <sz val="10"/>
        <rFont val="Tahoma"/>
        <family val="2"/>
      </rPr>
      <t>VARIABLE</t>
    </r>
  </si>
  <si>
    <r>
      <rPr>
        <b/>
        <sz val="10"/>
        <color indexed="9"/>
        <rFont val="Tahoma"/>
        <family val="2"/>
      </rPr>
      <t>Position</t>
    </r>
    <r>
      <rPr>
        <sz val="10"/>
        <color indexed="9"/>
        <rFont val="Tahoma"/>
        <family val="2"/>
      </rPr>
      <t xml:space="preserve">
</t>
    </r>
    <r>
      <rPr>
        <b/>
        <sz val="10"/>
        <color indexed="9"/>
        <rFont val="Tahoma"/>
        <family val="2"/>
      </rPr>
      <t>A</t>
    </r>
    <r>
      <rPr>
        <sz val="10"/>
        <color indexed="9"/>
        <rFont val="Tahoma"/>
        <family val="2"/>
      </rPr>
      <t xml:space="preserve">
</t>
    </r>
    <r>
      <rPr>
        <b/>
        <sz val="10"/>
        <color indexed="9"/>
        <rFont val="Tahoma"/>
        <family val="2"/>
      </rPr>
      <t>#hours</t>
    </r>
  </si>
  <si>
    <r>
      <rPr>
        <b/>
        <sz val="10"/>
        <color rgb="FF000000"/>
        <rFont val="Tahoma"/>
        <family val="2"/>
      </rPr>
      <t>Enter rate/hour excluding VAT in the column</t>
    </r>
  </si>
  <si>
    <r>
      <rPr>
        <b/>
        <sz val="10"/>
        <rFont val="Tahoma"/>
        <family val="2"/>
      </rPr>
      <t>Sub</t>
    </r>
    <r>
      <rPr>
        <sz val="10"/>
        <rFont val="Tahoma"/>
        <family val="2"/>
      </rPr>
      <t xml:space="preserve">
</t>
    </r>
    <r>
      <rPr>
        <b/>
        <sz val="10"/>
        <rFont val="Tahoma"/>
        <family val="2"/>
      </rPr>
      <t>total</t>
    </r>
  </si>
  <si>
    <r>
      <rPr>
        <b/>
        <sz val="10"/>
        <rFont val="Tahoma"/>
        <family val="2"/>
      </rPr>
      <t>€/hour</t>
    </r>
  </si>
  <si>
    <r>
      <rPr>
        <b/>
        <sz val="10"/>
        <color indexed="9"/>
        <rFont val="Tahoma"/>
        <family val="2"/>
      </rPr>
      <t>Total deployment/</t>
    </r>
    <r>
      <rPr>
        <sz val="10"/>
        <color indexed="9"/>
        <rFont val="Tahoma"/>
        <family val="2"/>
      </rPr>
      <t xml:space="preserve">
</t>
    </r>
    <r>
      <rPr>
        <b/>
        <sz val="10"/>
        <color indexed="9"/>
        <rFont val="Tahoma"/>
        <family val="2"/>
      </rPr>
      <t>product (hour)</t>
    </r>
  </si>
  <si>
    <r>
      <rPr>
        <b/>
        <sz val="10"/>
        <rFont val="Tahoma"/>
        <family val="2"/>
      </rPr>
      <t>Enter job title and/or brief description</t>
    </r>
  </si>
  <si>
    <r>
      <rPr>
        <b/>
        <sz val="10"/>
        <rFont val="Tahoma"/>
        <family val="2"/>
      </rPr>
      <t>Tender price (total price) excluding VAT</t>
    </r>
  </si>
  <si>
    <r>
      <rPr>
        <b/>
        <sz val="10"/>
        <color indexed="9"/>
        <rFont val="Tahoma"/>
        <family val="2"/>
      </rPr>
      <t xml:space="preserve">Total </t>
    </r>
    <r>
      <rPr>
        <sz val="10"/>
        <color indexed="9"/>
        <rFont val="Tahoma"/>
        <family val="2"/>
      </rPr>
      <t xml:space="preserve">
</t>
    </r>
    <r>
      <rPr>
        <b/>
        <sz val="10"/>
        <color indexed="9"/>
        <rFont val="Tahoma"/>
        <family val="2"/>
      </rPr>
      <t>number</t>
    </r>
  </si>
  <si>
    <r>
      <rPr>
        <b/>
        <sz val="10"/>
        <color indexed="9"/>
        <rFont val="Tahoma"/>
        <family val="2"/>
      </rPr>
      <t>Fixed (#)</t>
    </r>
  </si>
  <si>
    <r>
      <rPr>
        <sz val="10"/>
        <rFont val="Tahoma"/>
        <family val="2"/>
      </rPr>
      <t>Project Leader</t>
    </r>
  </si>
  <si>
    <r>
      <rPr>
        <sz val="10"/>
        <rFont val="Tahoma"/>
        <family val="2"/>
      </rPr>
      <t>Advisor</t>
    </r>
  </si>
  <si>
    <r>
      <rPr>
        <sz val="10"/>
        <rFont val="Tahoma"/>
        <family val="2"/>
      </rPr>
      <t>Junior advisor</t>
    </r>
  </si>
  <si>
    <r>
      <rPr>
        <b/>
        <sz val="10"/>
        <color indexed="9"/>
        <rFont val="Tahoma"/>
        <family val="2"/>
      </rPr>
      <t xml:space="preserve">Total amount </t>
    </r>
    <r>
      <rPr>
        <sz val="10"/>
        <color indexed="9"/>
        <rFont val="Tahoma"/>
        <family val="2"/>
      </rPr>
      <t xml:space="preserve">
</t>
    </r>
    <r>
      <rPr>
        <b/>
        <sz val="10"/>
        <color indexed="9"/>
        <rFont val="Tahoma"/>
        <family val="2"/>
      </rPr>
      <t>excl. VAT</t>
    </r>
  </si>
  <si>
    <r>
      <rPr>
        <b/>
        <sz val="10"/>
        <color indexed="9"/>
        <rFont val="Tahoma"/>
        <family val="2"/>
      </rPr>
      <t>Fixed price /</t>
    </r>
    <r>
      <rPr>
        <sz val="10"/>
        <color indexed="9"/>
        <rFont val="Tahoma"/>
        <family val="2"/>
      </rPr>
      <t xml:space="preserve">
</t>
    </r>
    <r>
      <rPr>
        <b/>
        <sz val="10"/>
        <color indexed="9"/>
        <rFont val="Tahoma"/>
        <family val="2"/>
      </rPr>
      <t>product*</t>
    </r>
  </si>
  <si>
    <r>
      <rPr>
        <b/>
        <sz val="10"/>
        <color indexed="9"/>
        <rFont val="Tahoma"/>
        <family val="2"/>
      </rPr>
      <t>Additional costs, other than for hours (excluding VAT)</t>
    </r>
  </si>
  <si>
    <r>
      <rPr>
        <b/>
        <sz val="10"/>
        <color indexed="9"/>
        <rFont val="Tahoma"/>
        <family val="2"/>
      </rPr>
      <t xml:space="preserve">Additional costs </t>
    </r>
    <r>
      <rPr>
        <sz val="10"/>
        <color indexed="9"/>
        <rFont val="Tahoma"/>
        <family val="2"/>
      </rPr>
      <t xml:space="preserve">
</t>
    </r>
    <r>
      <rPr>
        <b/>
        <sz val="10"/>
        <color indexed="9"/>
        <rFont val="Tahoma"/>
        <family val="2"/>
      </rPr>
      <t>other than for hours (excluding VAT)</t>
    </r>
  </si>
  <si>
    <r>
      <rPr>
        <b/>
        <sz val="10"/>
        <rFont val="Tahoma"/>
        <family val="2"/>
      </rPr>
      <t>PLEASE NOTE:</t>
    </r>
  </si>
  <si>
    <r>
      <rPr>
        <b/>
        <sz val="10"/>
        <rFont val="Tahoma"/>
        <family val="2"/>
      </rPr>
      <t>* The fixed quantities specified in this Statement of Rates and prices represent a purchase guarantee.</t>
    </r>
  </si>
  <si>
    <r>
      <rPr>
        <b/>
        <sz val="10"/>
        <rFont val="Tahoma"/>
        <family val="2"/>
      </rPr>
      <t>* Column Fixed price/product refers to the Total price (fixed and variable) divided across the Total number (products in an item) and which applies for the settlement of a fixed and/or variable product from the same item.</t>
    </r>
  </si>
  <si>
    <r>
      <rPr>
        <sz val="10"/>
        <rFont val="Tahoma"/>
        <family val="2"/>
      </rPr>
      <t>* The hours specified in the column for total deployment for a product (item) must be the sum of the fixed and variable hours together, used in calculating the amounts in the columns for the positions (job titles).</t>
    </r>
  </si>
  <si>
    <r>
      <rPr>
        <b/>
        <sz val="10"/>
        <rFont val="Tahoma"/>
        <family val="2"/>
      </rPr>
      <t xml:space="preserve">* In the columns for the positions (job titles) all hours of the officers to be deployed (up to a maximum of three) must be specified. </t>
    </r>
    <r>
      <rPr>
        <b/>
        <sz val="10"/>
        <rFont val="Tahoma"/>
        <family val="2"/>
      </rPr>
      <t>Only whole hours may be included in the columns for the positions (job titles).</t>
    </r>
  </si>
  <si>
    <r>
      <rPr>
        <sz val="10"/>
        <rFont val="Tahoma"/>
        <family val="2"/>
      </rPr>
      <t>* Column fixed total price refers to the sum of the hours of the three previous columns multiplied by the respective rates and the other costs.</t>
    </r>
  </si>
  <si>
    <r>
      <rPr>
        <sz val="10"/>
        <rFont val="Tahoma"/>
        <family val="2"/>
      </rPr>
      <t>* Column variable total price refers to the sum of the hours of the three previous columns multiplied by the respective rates and the other costs.</t>
    </r>
  </si>
  <si>
    <r>
      <rPr>
        <sz val="10"/>
        <rFont val="Tahoma"/>
        <family val="2"/>
      </rPr>
      <t>* Items with variable quantities (with the accompanying hours) will only be contracted after the fixed items have been contracted and utilised.</t>
    </r>
  </si>
  <si>
    <r>
      <rPr>
        <b/>
        <sz val="10"/>
        <rFont val="Tahoma"/>
        <family val="2"/>
      </rPr>
      <t>* The column with the fixed price/product also applies to any additional work, in other words if more than the above specified total number (of fixed and variable quantities together) is contracted, this possible additional work will be settled at this fixed price/product.</t>
    </r>
  </si>
  <si>
    <r>
      <rPr>
        <b/>
        <sz val="10"/>
        <rFont val="Tahoma"/>
        <family val="2"/>
      </rPr>
      <t>Total tender price (fixed and variable) excluding VAT</t>
    </r>
  </si>
  <si>
    <r>
      <rPr>
        <b/>
        <sz val="10"/>
        <rFont val="Tahoma"/>
        <family val="2"/>
      </rPr>
      <t xml:space="preserve">* Total Tender price refers to the total sum of fixed and variable costs for the quantities specified in columns D through F. </t>
    </r>
    <r>
      <rPr>
        <b/>
        <sz val="10"/>
        <rFont val="Tahoma"/>
        <family val="2"/>
      </rPr>
      <t xml:space="preserve">The contract price will first be for the fixed quantities. </t>
    </r>
    <r>
      <rPr>
        <b/>
        <sz val="10"/>
        <rFont val="Tahoma"/>
        <family val="2"/>
      </rPr>
      <t>After these have been utilised, if required, variable quantities will be contracted.</t>
    </r>
  </si>
  <si>
    <r>
      <rPr>
        <b/>
        <sz val="10"/>
        <rFont val="Tahoma"/>
        <family val="2"/>
      </rPr>
      <t xml:space="preserve">* This Statement of Rates and prices belongs with the tender and must be attached as a separate appendix. </t>
    </r>
  </si>
  <si>
    <r>
      <rPr>
        <b/>
        <sz val="10"/>
        <rFont val="Tahoma"/>
        <family val="2"/>
      </rPr>
      <t>* Column Total deployment/product (hour) refers to the sum of all hours which can be adjusted or entered according to your judgement, following tender no further settlement of the hour deployment will be made (see the draft agreement section 3.6).</t>
    </r>
  </si>
  <si>
    <r>
      <rPr>
        <b/>
        <sz val="10"/>
        <rFont val="Tahoma"/>
        <family val="2"/>
      </rPr>
      <t>ANNEX I</t>
    </r>
  </si>
  <si>
    <r>
      <rPr>
        <b/>
        <sz val="14"/>
        <rFont val="Tahoma"/>
        <family val="2"/>
      </rPr>
      <t>STATEMENT OF RATES AND PRICES</t>
    </r>
  </si>
  <si>
    <r>
      <rPr>
        <sz val="9"/>
        <rFont val="Tahoma"/>
        <family val="2"/>
      </rPr>
      <t>Note: deviation from this model is not permitted. ENTER ACCORDING TO YOUR OWN JUDGEMENT (in the appropriate cells)!</t>
    </r>
  </si>
  <si>
    <r>
      <rPr>
        <b/>
        <sz val="10"/>
        <rFont val="Tahoma"/>
        <family val="2"/>
      </rPr>
      <t>* The Column ‘Additional costs other than for hours (excluding VAT)’ must as far as possible be substantiated or specified in the tender (or action plan) if an amount is entered consisting of multiple cost components.</t>
    </r>
  </si>
  <si>
    <r>
      <rPr>
        <sz val="10"/>
        <rFont val="Tahoma"/>
        <family val="2"/>
      </rPr>
      <t xml:space="preserve">Definitive digital </t>
    </r>
    <r>
      <rPr>
        <u/>
        <sz val="10"/>
        <rFont val="Tahoma"/>
        <family val="2"/>
      </rPr>
      <t>project file</t>
    </r>
    <r>
      <rPr>
        <sz val="10"/>
        <rFont val="Tahoma"/>
        <family val="2"/>
      </rPr>
      <t xml:space="preserve"> (including report of evaluation discussion)</t>
    </r>
  </si>
  <si>
    <r>
      <rPr>
        <b/>
        <sz val="10"/>
        <rFont val="Tahoma"/>
        <family val="2"/>
      </rPr>
      <t>Preparation</t>
    </r>
    <r>
      <rPr>
        <sz val="10"/>
        <rFont val="Tahoma"/>
        <family val="2"/>
      </rPr>
      <t xml:space="preserve">
</t>
    </r>
    <r>
      <rPr>
        <b/>
        <sz val="10"/>
        <rFont val="Tahoma"/>
        <family val="2"/>
      </rPr>
      <t>*1)</t>
    </r>
  </si>
  <si>
    <r>
      <rPr>
        <sz val="10"/>
        <rFont val="Tahoma"/>
        <family val="2"/>
      </rPr>
      <t>Belongs with tender for case number: 31195928</t>
    </r>
  </si>
  <si>
    <r>
      <rPr>
        <b/>
        <sz val="8"/>
        <rFont val="Tahoma"/>
        <family val="2"/>
      </rPr>
      <t>*1) PSU takes place physically</t>
    </r>
  </si>
  <si>
    <r>
      <rPr>
        <u/>
        <sz val="10"/>
        <rFont val="Tahoma"/>
        <family val="2"/>
      </rPr>
      <t>Definitive report of Simulations,</t>
    </r>
    <r>
      <rPr>
        <sz val="10"/>
        <rFont val="Tahoma"/>
        <family val="2"/>
      </rPr>
      <t xml:space="preserve"> including:
1. compilation of the results in outline for all implemented simulations;
2. as far as not yet handed over, all data files;
3. general conclusions and recommendations for follow-up study.
Including 1 final discussion with Awarding Party and Contractor for the research in question. Product in accordance with appendix K Requirement specifications. Product is the definitive version of the draft report referred to above.</t>
    </r>
  </si>
  <si>
    <r>
      <rPr>
        <u/>
        <sz val="10"/>
        <rFont val="Tahoma"/>
        <family val="2"/>
      </rPr>
      <t>Presentation(s)</t>
    </r>
    <r>
      <rPr>
        <sz val="10"/>
        <rFont val="Tahoma"/>
        <family val="2"/>
      </rPr>
      <t xml:space="preserve"> in PowerPoint via MS Teams, including:
1. research question;
2. approach;
3. summary of the results of the reported simulations, and
4. most important answers to the research questions
Involves holding two presentations (fixed)
Preparation, invitations, agenda, action list and decision list by Contractor</t>
    </r>
  </si>
  <si>
    <r>
      <rPr>
        <b/>
        <sz val="10"/>
        <rFont val="Tahoma"/>
        <family val="2"/>
      </rPr>
      <t>Project management and/or project control</t>
    </r>
  </si>
  <si>
    <r>
      <rPr>
        <b/>
        <sz val="10"/>
        <rFont val="Tahoma"/>
        <family val="2"/>
      </rPr>
      <t>Digital project file and Evaluation discussion</t>
    </r>
  </si>
  <si>
    <r>
      <rPr>
        <u/>
        <sz val="10"/>
        <rFont val="Tahoma"/>
        <family val="2"/>
      </rPr>
      <t>Evaluation discussion</t>
    </r>
    <r>
      <rPr>
        <sz val="10"/>
        <rFont val="Tahoma"/>
        <family val="2"/>
      </rPr>
      <t xml:space="preserve"> with project supervisor Awarding Party. Physical Duration approx. 90 minutes. Participation by Contractor. 
Preparation, invitations, agenda, action list and decision list by Contractor. </t>
    </r>
  </si>
  <si>
    <r>
      <rPr>
        <u/>
        <sz val="10"/>
        <rFont val="Tahoma"/>
        <family val="2"/>
      </rPr>
      <t>Action Plan, timetable, non-conformities, risks, approach to human factor monitoring and (integrated) proposal for crew deployment</t>
    </r>
    <r>
      <rPr>
        <sz val="10"/>
        <rFont val="Tahoma"/>
        <family val="2"/>
      </rPr>
      <t xml:space="preserve"> for the entire project. These documents must be updated prior to each progress discussion and before the start of the work. Risks relate to the project top risks</t>
    </r>
  </si>
  <si>
    <r>
      <rPr>
        <b/>
        <sz val="10"/>
        <rFont val="Tahoma"/>
        <family val="2"/>
      </rPr>
      <t>* The total tender price refers to the costs for the fixed term specified in the Agreement and the elements that make up the variable cost component, including the costs of possible extension, which may be subsequently contracted.</t>
    </r>
  </si>
  <si>
    <r>
      <rPr>
        <u/>
        <sz val="10"/>
        <rFont val="Tahoma"/>
        <family val="2"/>
      </rPr>
      <t>Project start-up</t>
    </r>
    <r>
      <rPr>
        <sz val="10"/>
        <rFont val="Tahoma"/>
        <family val="2"/>
      </rPr>
      <t xml:space="preserve"> (physical) in respect of the entire project, together with relevant persons on the part of the Awarding Party about the approach, timetable, management of non-conformities and risks. 
Preparation, invitations, agenda, action list and decision list by the Contractor. Participation by teams of Contractor and Awarding Party</t>
    </r>
  </si>
  <si>
    <r>
      <rPr>
        <sz val="10"/>
        <rFont val="Tahoma"/>
        <family val="2"/>
      </rPr>
      <t>Updated project file, maintained by Contractor, consisting of:
1) updated approach
2) updated project planning
3) updated overview of non-conformities
4) updated overview of risks (top risks) for the project
Will also serve as input for progress report and progress discussion.
Discussion of the updated project file will take place once after the event, and once if the term is extended, following implementation of the Implementation plans. Participants will under all circumstances be the project leader from the Contractor and the Awarding Party. Preparation, invitations, agenda, action list and decision list by Contractor.</t>
    </r>
  </si>
  <si>
    <r>
      <rPr>
        <u/>
        <sz val="10"/>
        <rFont val="Tahoma"/>
        <family val="2"/>
      </rPr>
      <t>Progress meeting (MST) and progress report for the entire project</t>
    </r>
    <r>
      <rPr>
        <sz val="10"/>
        <rFont val="Tahoma"/>
        <family val="2"/>
      </rPr>
      <t>, between project leader Contractor and project leader Awarding Party, via MS Teams. 1x every two weeks, with discussion of timetable, non-conformities and risks. Approx. 30 minutes. The aim is among others to maintain control of project management aspects, and discuss content-related issues. For example: what is on the critical pathway, what is the situation regarding invoicing, cooperation, specific risks with management measures, etc.
Preparation, invitations, agenda, action list and decision list by Contractor</t>
    </r>
  </si>
  <si>
    <r>
      <rPr>
        <b/>
        <sz val="10"/>
        <rFont val="Tahoma"/>
        <family val="2"/>
      </rPr>
      <t>Simulations and observations</t>
    </r>
    <r>
      <rPr>
        <sz val="10"/>
        <rFont val="Tahoma"/>
        <family val="2"/>
      </rPr>
      <t xml:space="preserve">
</t>
    </r>
    <r>
      <rPr>
        <b/>
        <sz val="10"/>
        <rFont val="Tahoma"/>
        <family val="2"/>
      </rPr>
      <t>*2)</t>
    </r>
    <r>
      <rPr>
        <sz val="10"/>
        <rFont val="Tahoma"/>
        <family val="2"/>
      </rPr>
      <t xml:space="preserve">
</t>
    </r>
  </si>
  <si>
    <r>
      <rPr>
        <sz val="10"/>
        <rFont val="Tahoma"/>
        <family val="2"/>
      </rPr>
      <t>Implemented simulations with all necessary runs and accompanying observations, including for each simulation:
- use (and costs) of the 2 simulators and simulation software, digital charts, saved radar screens, ship operations and audio recordings*</t>
    </r>
    <r>
      <rPr>
        <b/>
        <sz val="10"/>
        <rFont val="Tahoma"/>
        <family val="2"/>
      </rPr>
      <t>4</t>
    </r>
    <r>
      <rPr>
        <sz val="10"/>
        <rFont val="Tahoma"/>
        <family val="2"/>
      </rPr>
      <t xml:space="preserve">), for the fixed term, and possible extension of the contract;
- preliminary briefing for the Awarding Party about the simulation to be implemented;
- implementation in the simulation application;
- gathered and processed data based on the observations; 
- recordings of video images (CCTV) of each simulation;
- ensuring that participating parties can observe during the run via video images (streaming);
- completed observation form for human factors;
- list of questions with completed answers;
- evaluation form drawn up and completed for the implemented simulation;
- facilitating recordings for the promotional video to be commissioned by the Awarding Party and produced by a third party;
- short feedback about the results of the observations to the participants (crew), </t>
    </r>
    <r>
      <rPr>
        <i/>
        <sz val="10"/>
        <rFont val="Tahoma"/>
        <family val="2"/>
      </rPr>
      <t>and;</t>
    </r>
    <r>
      <rPr>
        <sz val="10"/>
        <rFont val="Tahoma"/>
        <family val="2"/>
      </rPr>
      <t xml:space="preserve">
- debriefing about the results of the observation for the Awarding Party.
Product in accordance with appendix K Requirement specifications. Product is a collection of observation and evaluation forms which will first be sent in draft form to the Awarding Party for comments (and subsequently made definitive).
The fixed number of simulations is 8; in the case of extension, 2 additional simulations (variable). For the additional simulations, new scenarios will be used.</t>
    </r>
  </si>
  <si>
    <r>
      <rPr>
        <b/>
        <sz val="8"/>
        <rFont val="Tahoma"/>
        <family val="2"/>
      </rPr>
      <t>2*) simulations will eventually include the forms, etc. and the data files, and for which videos and discussions will as far as possible take place in digital format.</t>
    </r>
    <r>
      <rPr>
        <sz val="8"/>
        <rFont val="Tahoma"/>
        <family val="2"/>
      </rPr>
      <t xml:space="preserve">
</t>
    </r>
    <r>
      <rPr>
        <b/>
        <sz val="8"/>
        <rFont val="Tahoma"/>
        <family val="2"/>
      </rPr>
      <t>*3) costs for the development, construction, testing of the software that cannot be accounted for in own hours, can be specified in column L and Q.</t>
    </r>
    <r>
      <rPr>
        <sz val="8"/>
        <rFont val="Tahoma"/>
        <family val="2"/>
      </rPr>
      <t xml:space="preserve">
</t>
    </r>
    <r>
      <rPr>
        <b/>
        <sz val="8"/>
        <rFont val="Tahoma"/>
        <family val="2"/>
      </rPr>
      <t>*4) costs for any outsourcing or other cost items that cannot be included in own hours can be specified in column L and Q.</t>
    </r>
  </si>
  <si>
    <r>
      <rPr>
        <u/>
        <sz val="10"/>
        <rFont val="Tahoma"/>
        <family val="2"/>
      </rPr>
      <t>Simulation application</t>
    </r>
    <r>
      <rPr>
        <b/>
        <sz val="10"/>
        <rFont val="Tahoma"/>
        <family val="2"/>
      </rPr>
      <t>*3)</t>
    </r>
    <r>
      <rPr>
        <sz val="10"/>
        <rFont val="Tahoma"/>
        <family val="2"/>
      </rPr>
      <t xml:space="preserve">
Development, construction, testing of the simulation application for the simulation runs, including short follow-up report (not more than 5 pages)</t>
    </r>
  </si>
  <si>
    <r>
      <rPr>
        <u/>
        <sz val="10"/>
        <rFont val="Tahoma"/>
        <family val="2"/>
      </rPr>
      <t>Short Implementation plan for each simulation run</t>
    </r>
    <r>
      <rPr>
        <sz val="10"/>
        <rFont val="Tahoma"/>
        <family val="2"/>
      </rPr>
      <t xml:space="preserve">, including research and/or measurement protocol for all observations </t>
    </r>
    <r>
      <rPr>
        <u/>
        <sz val="10"/>
        <rFont val="Tahoma"/>
        <family val="2"/>
      </rPr>
      <t>for each simulation</t>
    </r>
    <r>
      <rPr>
        <sz val="10"/>
        <rFont val="Tahoma"/>
        <family val="2"/>
      </rPr>
      <t xml:space="preserve"> and including all measures for preparation based on the scenario descriptions, and with an updated list of questions and completed evaluation form, and approach to human factor monitoring.
The Implementation plan in question also relates to the component communication, which includes:
1. the measures (and their costs) for organising video streaming for participating parties during the simulation runs;
2. any implementation measures (and their costs) for making video recordings during the simulation runs. The Awarding Party will be responsible for commissioning a third party to produce the video recordings;
3. proposal on the composition and deployment of the crew for the simulation runs to be implemented (for costs of crew deployment see items 5 and 9).
Otherwise product in accordance with appendix K Requirement specifications.
And which Implementation plans must be adopted prior to the implementation of the observations by the participating parties. Including short consultation meeting.
The fixed number of simulations is 8, so a same number of Implementation plans. Extension will relate to 2 simulations (variable)</t>
    </r>
  </si>
  <si>
    <r>
      <rPr>
        <u/>
        <sz val="10"/>
        <rFont val="Tahoma"/>
        <family val="2"/>
      </rPr>
      <t>Deployment of crew during the preparations, including short follow-up report (1 page)*</t>
    </r>
    <r>
      <rPr>
        <b/>
        <u/>
        <sz val="10"/>
        <rFont val="Tahoma"/>
        <family val="2"/>
      </rPr>
      <t>4</t>
    </r>
    <r>
      <rPr>
        <sz val="10"/>
        <rFont val="Tahoma"/>
        <family val="2"/>
      </rPr>
      <t xml:space="preserve">
In preparing the simulations, a crew must be deployed, and all crew members must be paid the costs for participation, travel and accommodation costs and all other costs (for costs during implementation see item 9)</t>
    </r>
  </si>
  <si>
    <r>
      <rPr>
        <u/>
        <sz val="10"/>
        <rFont val="Tahoma"/>
        <family val="2"/>
      </rPr>
      <t>Short Implementation plan(s) for human factor for each simulation run*</t>
    </r>
    <r>
      <rPr>
        <b/>
        <u/>
        <sz val="10"/>
        <rFont val="Tahoma"/>
        <family val="2"/>
      </rPr>
      <t>4</t>
    </r>
    <r>
      <rPr>
        <sz val="10"/>
        <rFont val="Tahoma"/>
        <family val="2"/>
      </rPr>
      <t>, including:
1. the measures (and their costs) for organising the human factors during the simulation runs; 
2. the implementation measures (and their costs) for the implementation and analysis of the human factors during the simulation runs, and the evaluation.
And which plans must be adopted prior to the implementation of the simulation runs, by the participating parties. Including short consultation meeting.
The fixed number of Implementation plans for human factors amounts to 8 (for the 8 simulations to be implemented). Extension relates to two additional (2) Implementation plans for human factors (variable)</t>
    </r>
  </si>
  <si>
    <r>
      <rPr>
        <u/>
        <sz val="10"/>
        <rFont val="Tahoma"/>
        <family val="2"/>
      </rPr>
      <t>Short report of assessment of technical feasibility of simulation descriptions and methodological approach, and the approach to human factor monitoring</t>
    </r>
    <r>
      <rPr>
        <sz val="10"/>
        <rFont val="Tahoma"/>
        <family val="2"/>
      </rPr>
      <t>, including:
1. The assessment itself and its results (in respect of the technical feasibility and methodological approach), and the human factor monitoring;
2. proposal for improvement (memorandum) for both elements referred to under point 1 above;
3. improvements to existing research and measurement protocol for all observations, and updated questionnaire
4. measures (with their costs) that must be taken in structuring the simulations to mitigate any risks;
5. the implementation measures (with their costs).
And which reports must be submitted as a draft version in advance before being made definitive. Including short consultation meeting.
Relates to 1 report (fixed)</t>
    </r>
  </si>
  <si>
    <r>
      <rPr>
        <u/>
        <sz val="10"/>
        <rFont val="Tahoma"/>
        <family val="2"/>
      </rPr>
      <t>Summary(ies)</t>
    </r>
    <r>
      <rPr>
        <sz val="10"/>
        <rFont val="Tahoma"/>
        <family val="2"/>
      </rPr>
      <t xml:space="preserve"> 
regarding the results of the research questions (English/Dutch) and arising from the reports and results from items 10 and 11.
Including short MS Teams discussion
Preparation, invitations, agenda, action list and decision list by Contractor</t>
    </r>
  </si>
  <si>
    <r>
      <rPr>
        <u/>
        <sz val="10"/>
        <rFont val="Tahoma"/>
        <family val="2"/>
      </rPr>
      <t>Presentation(s) social placement</t>
    </r>
    <r>
      <rPr>
        <sz val="10"/>
        <rFont val="Tahoma"/>
        <family val="2"/>
      </rPr>
      <t xml:space="preserve"> in PowerPoint via MS Teams, including:
1. research question;
2. approach;
3. summary of the results
This involves holding two presentations (fixed) concerning the methodology, learning points and/or results for teaching/academic institutions in the Netherlands, for example students of a university of applied sciences, human factor specialists and/or pilots.
Preparation, invitations, agenda, action list and decision list by Contractor</t>
    </r>
  </si>
  <si>
    <r>
      <rPr>
        <u/>
        <sz val="10"/>
        <rFont val="Tahoma"/>
        <family val="2"/>
      </rPr>
      <t>Detail report(s) Simulation(s) including accompanying observations,</t>
    </r>
    <r>
      <rPr>
        <sz val="10"/>
        <rFont val="Tahoma"/>
        <family val="2"/>
      </rPr>
      <t xml:space="preserve"> which will include:
- draft and final report of the implemented simulation run (based on item 8), with answers to the research questions posed in the invitation to tender, and accounting for the implemented simulation run, the human factor approach employed and the analysis, conclusions and recommendations for follow-up study;
- the gathered and processed data based on the observations; 
- the data files made available following completion;
- video images made available following completion;
- completed observation form for human factors;
- list of questions with completed answers;
- evaluation form drawn up and completed for the implemented simulation;
- and a final discussion (MS Teams) for the team of the Contractor and Awarding Party. 
Product in accordance with appendix K Requirement specifications. Product is a report which will first be sent in draft form to the Awarding Party for comments (and subsequently made definitive).</t>
    </r>
  </si>
  <si>
    <r>
      <rPr>
        <b/>
        <sz val="10"/>
        <color indexed="9"/>
        <rFont val="Tahoma"/>
        <family val="2"/>
      </rPr>
      <t>Position</t>
    </r>
    <r>
      <rPr>
        <sz val="10"/>
        <color indexed="9"/>
        <rFont val="Tahoma"/>
        <family val="2"/>
      </rPr>
      <t xml:space="preserve">
</t>
    </r>
    <r>
      <rPr>
        <b/>
        <sz val="10"/>
        <color indexed="9"/>
        <rFont val="Tahoma"/>
        <family val="2"/>
      </rPr>
      <t>A</t>
    </r>
    <r>
      <rPr>
        <sz val="10"/>
        <color indexed="9"/>
        <rFont val="Tahoma"/>
        <family val="2"/>
      </rPr>
      <t xml:space="preserve">
</t>
    </r>
    <r>
      <rPr>
        <b/>
        <sz val="10"/>
        <color indexed="9"/>
        <rFont val="Tahoma"/>
        <family val="2"/>
      </rPr>
      <t>#hours</t>
    </r>
  </si>
  <si>
    <r>
      <rPr>
        <b/>
        <sz val="10"/>
        <color indexed="9"/>
        <rFont val="Tahoma"/>
        <family val="2"/>
      </rPr>
      <t>Position</t>
    </r>
    <r>
      <rPr>
        <sz val="10"/>
        <color indexed="9"/>
        <rFont val="Tahoma"/>
        <family val="2"/>
      </rPr>
      <t xml:space="preserve">
</t>
    </r>
    <r>
      <rPr>
        <b/>
        <sz val="10"/>
        <color indexed="9"/>
        <rFont val="Tahoma"/>
        <family val="2"/>
      </rPr>
      <t>B</t>
    </r>
    <r>
      <rPr>
        <sz val="10"/>
        <color indexed="9"/>
        <rFont val="Tahoma"/>
        <family val="2"/>
      </rPr>
      <t xml:space="preserve">
</t>
    </r>
    <r>
      <rPr>
        <b/>
        <sz val="10"/>
        <color indexed="9"/>
        <rFont val="Tahoma"/>
        <family val="2"/>
      </rPr>
      <t>#hours</t>
    </r>
  </si>
  <si>
    <r>
      <rPr>
        <b/>
        <sz val="10"/>
        <color indexed="9"/>
        <rFont val="Tahoma"/>
        <family val="2"/>
      </rPr>
      <t>Position</t>
    </r>
    <r>
      <rPr>
        <sz val="10"/>
        <color indexed="9"/>
        <rFont val="Tahoma"/>
        <family val="2"/>
      </rPr>
      <t xml:space="preserve">
</t>
    </r>
    <r>
      <rPr>
        <b/>
        <sz val="10"/>
        <color indexed="9"/>
        <rFont val="Tahoma"/>
        <family val="2"/>
      </rPr>
      <t>C</t>
    </r>
    <r>
      <rPr>
        <sz val="10"/>
        <color indexed="9"/>
        <rFont val="Tahoma"/>
        <family val="2"/>
      </rPr>
      <t xml:space="preserve">
</t>
    </r>
    <r>
      <rPr>
        <b/>
        <sz val="10"/>
        <color indexed="9"/>
        <rFont val="Tahoma"/>
        <family val="2"/>
      </rPr>
      <t>#hours</t>
    </r>
  </si>
  <si>
    <t>Subject: Simulations MOSWOZ (for the fixed term of six months and the possible six-month extension option)</t>
  </si>
  <si>
    <r>
      <rPr>
        <u/>
        <sz val="10"/>
        <rFont val="Tahoma"/>
        <family val="2"/>
      </rPr>
      <t>Crew deployment during the implementation, including short follow-up report (1 page)</t>
    </r>
    <r>
      <rPr>
        <b/>
        <u/>
        <sz val="10"/>
        <rFont val="Tahoma"/>
        <family val="2"/>
      </rPr>
      <t>*4</t>
    </r>
    <r>
      <rPr>
        <sz val="10"/>
        <rFont val="Tahoma"/>
        <family val="2"/>
      </rPr>
      <t xml:space="preserve">
For the implementation of the simulations, a crew must be deployed, and all crew members must be paid the costs for participation, travel and accommodation costs and all other costs.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</si>
</sst>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2]\ #,##0.00"/>
    <numFmt numFmtId="165" formatCode="_ [$€-2]\ * #,##0.00_ ;_ [$€-2]\ * \-#,##0.00_ ;_ [$€-2]\ * &quot;-&quot;??_ ;_ @_ "/>
    <numFmt numFmtId="166" formatCode="&quot;€&quot;\ #,##0.00"/>
  </numFmts>
  <fonts count="19" x14ac:knownFonts="1">
    <font>
      <sz val="10"/>
      <name val="Arial"/>
    </font>
    <font>
      <sz val="10"/>
      <name val="Tahoma"/>
      <family val="2"/>
    </font>
    <font>
      <b/>
      <sz val="10"/>
      <name val="Tahoma"/>
      <family val="2"/>
    </font>
    <font>
      <sz val="10"/>
      <color indexed="9"/>
      <name val="Tahoma"/>
      <family val="2"/>
    </font>
    <font>
      <b/>
      <sz val="10"/>
      <color indexed="9"/>
      <name val="Tahoma"/>
      <family val="2"/>
    </font>
    <font>
      <u/>
      <sz val="14"/>
      <name val="Tahoma"/>
      <family val="2"/>
    </font>
    <font>
      <u/>
      <sz val="10"/>
      <name val="Tahoma"/>
      <family val="2"/>
    </font>
    <font>
      <sz val="9"/>
      <name val="Verdana"/>
      <family val="2"/>
    </font>
    <font>
      <sz val="10"/>
      <color indexed="10"/>
      <name val="Tahoma"/>
      <family val="2"/>
    </font>
    <font>
      <sz val="9"/>
      <name val="Tahoma"/>
      <family val="2"/>
    </font>
    <font>
      <b/>
      <sz val="14"/>
      <name val="Tahoma"/>
      <family val="2"/>
    </font>
    <font>
      <i/>
      <sz val="10"/>
      <name val="Tahoma"/>
      <family val="2"/>
    </font>
    <font>
      <sz val="10"/>
      <color rgb="FF0070C0"/>
      <name val="Tahoma"/>
      <family val="2"/>
    </font>
    <font>
      <b/>
      <sz val="10"/>
      <color rgb="FF0070C0"/>
      <name val="Tahoma"/>
      <family val="2"/>
    </font>
    <font>
      <b/>
      <sz val="10"/>
      <color rgb="FF000000"/>
      <name val="Tahoma"/>
      <family val="2"/>
    </font>
    <font>
      <sz val="10"/>
      <color rgb="FFFF0000"/>
      <name val="Tahoma"/>
      <family val="2"/>
    </font>
    <font>
      <b/>
      <sz val="8"/>
      <name val="Tahoma"/>
      <family val="2"/>
    </font>
    <font>
      <b/>
      <u/>
      <sz val="10"/>
      <name val="Tahoma"/>
      <family val="2"/>
    </font>
    <font>
      <sz val="8"/>
      <name val="Tahoma"/>
      <family val="2"/>
    </font>
  </fonts>
  <fills count="10">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theme="0"/>
        <bgColor indexed="64"/>
      </patternFill>
    </fill>
    <fill>
      <patternFill patternType="solid">
        <fgColor theme="3" tint="0.59996337778862885"/>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theme="1"/>
        <bgColor indexed="64"/>
      </patternFill>
    </fill>
    <fill>
      <patternFill patternType="solid">
        <fgColor theme="4" tint="0.3999450666829432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bottom style="thin">
        <color indexed="64"/>
      </bottom>
      <diagonal/>
    </border>
    <border>
      <left/>
      <right/>
      <top style="thick">
        <color indexed="64"/>
      </top>
      <bottom style="thick">
        <color indexed="64"/>
      </bottom>
      <diagonal/>
    </border>
    <border>
      <left/>
      <right/>
      <top style="thick">
        <color indexed="64"/>
      </top>
      <bottom style="medium">
        <color indexed="64"/>
      </bottom>
      <diagonal/>
    </border>
    <border>
      <left style="thick">
        <color indexed="64"/>
      </left>
      <right/>
      <top style="thick">
        <color indexed="64"/>
      </top>
      <bottom style="medium">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top style="thin">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thick">
        <color indexed="64"/>
      </bottom>
      <diagonal/>
    </border>
    <border>
      <left/>
      <right/>
      <top style="medium">
        <color indexed="64"/>
      </top>
      <bottom style="thick">
        <color indexed="64"/>
      </bottom>
      <diagonal/>
    </border>
    <border>
      <left/>
      <right/>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ck">
        <color indexed="64"/>
      </top>
      <bottom style="thin">
        <color indexed="64"/>
      </bottom>
      <diagonal/>
    </border>
    <border>
      <left style="medium">
        <color indexed="64"/>
      </left>
      <right/>
      <top style="medium">
        <color indexed="64"/>
      </top>
      <bottom style="thick">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right style="thick">
        <color indexed="64"/>
      </right>
      <top style="medium">
        <color indexed="64"/>
      </top>
      <bottom style="thick">
        <color indexed="64"/>
      </bottom>
      <diagonal/>
    </border>
    <border>
      <left/>
      <right style="double">
        <color indexed="64"/>
      </right>
      <top/>
      <bottom style="thin">
        <color indexed="64"/>
      </bottom>
      <diagonal/>
    </border>
    <border>
      <left/>
      <right style="thick">
        <color indexed="64"/>
      </right>
      <top/>
      <bottom style="thin">
        <color indexed="64"/>
      </bottom>
      <diagonal/>
    </border>
    <border>
      <left/>
      <right style="double">
        <color indexed="64"/>
      </right>
      <top style="thin">
        <color indexed="64"/>
      </top>
      <bottom style="thin">
        <color indexed="64"/>
      </bottom>
      <diagonal/>
    </border>
    <border>
      <left/>
      <right style="thick">
        <color indexed="64"/>
      </right>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ck">
        <color indexed="64"/>
      </left>
      <right/>
      <top style="thick">
        <color indexed="64"/>
      </top>
      <bottom style="thick">
        <color indexed="64"/>
      </bottom>
      <diagonal/>
    </border>
    <border>
      <left/>
      <right style="double">
        <color indexed="64"/>
      </right>
      <top/>
      <bottom/>
      <diagonal/>
    </border>
    <border>
      <left style="double">
        <color indexed="64"/>
      </left>
      <right style="thick">
        <color indexed="64"/>
      </right>
      <top style="medium">
        <color indexed="64"/>
      </top>
      <bottom style="thin">
        <color indexed="64"/>
      </bottom>
      <diagonal/>
    </border>
    <border>
      <left style="medium">
        <color indexed="64"/>
      </left>
      <right style="medium">
        <color indexed="64"/>
      </right>
      <top style="thick">
        <color indexed="64"/>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200">
    <xf numFmtId="0" fontId="0" fillId="0" borderId="0" xfId="0"/>
    <xf numFmtId="0" fontId="1" fillId="2" borderId="0" xfId="0" applyFont="1" applyFill="1"/>
    <xf numFmtId="0" fontId="1" fillId="2" borderId="0" xfId="0" applyFont="1" applyFill="1" applyAlignment="1">
      <alignment horizontal="center"/>
    </xf>
    <xf numFmtId="0" fontId="1" fillId="2" borderId="0" xfId="0" applyFont="1" applyFill="1" applyAlignment="1">
      <alignment vertical="top"/>
    </xf>
    <xf numFmtId="0" fontId="5" fillId="2" borderId="0" xfId="0" applyFont="1" applyFill="1" applyAlignment="1">
      <alignment horizontal="center"/>
    </xf>
    <xf numFmtId="0" fontId="6" fillId="2" borderId="0" xfId="0" applyFont="1" applyFill="1" applyAlignment="1">
      <alignment horizontal="center"/>
    </xf>
    <xf numFmtId="0" fontId="2" fillId="2" borderId="0" xfId="0" applyFont="1" applyFill="1" applyAlignment="1">
      <alignment horizontal="center"/>
    </xf>
    <xf numFmtId="0" fontId="3" fillId="2" borderId="0" xfId="0" applyFont="1" applyFill="1"/>
    <xf numFmtId="0" fontId="2" fillId="2" borderId="0" xfId="0" applyFont="1" applyFill="1" applyAlignment="1">
      <alignment vertical="top"/>
    </xf>
    <xf numFmtId="0" fontId="2" fillId="2" borderId="0" xfId="0" applyFont="1" applyFill="1"/>
    <xf numFmtId="0" fontId="1" fillId="2" borderId="0" xfId="0" applyFont="1" applyFill="1" applyAlignment="1">
      <alignment wrapText="1"/>
    </xf>
    <xf numFmtId="3" fontId="2" fillId="2" borderId="0" xfId="0" applyNumberFormat="1" applyFont="1" applyFill="1" applyAlignment="1">
      <alignment wrapText="1"/>
    </xf>
    <xf numFmtId="0" fontId="2" fillId="2" borderId="0" xfId="0" applyFont="1" applyFill="1" applyAlignment="1">
      <alignment vertical="center"/>
    </xf>
    <xf numFmtId="0" fontId="1" fillId="2" borderId="0" xfId="0" applyFont="1" applyFill="1" applyAlignment="1">
      <alignment horizontal="center" vertical="center"/>
    </xf>
    <xf numFmtId="2" fontId="1" fillId="2" borderId="0" xfId="0" applyNumberFormat="1" applyFont="1" applyFill="1" applyAlignment="1">
      <alignment horizontal="center" vertical="center"/>
    </xf>
    <xf numFmtId="164" fontId="1" fillId="2" borderId="0" xfId="0" applyNumberFormat="1" applyFont="1" applyFill="1" applyAlignment="1">
      <alignment horizontal="center" vertical="center"/>
    </xf>
    <xf numFmtId="0" fontId="2" fillId="2" borderId="0" xfId="0" applyFont="1" applyFill="1" applyAlignment="1">
      <alignment horizontal="center" vertical="center"/>
    </xf>
    <xf numFmtId="0" fontId="4" fillId="3" borderId="0" xfId="0" applyFont="1" applyFill="1" applyAlignment="1">
      <alignment horizontal="center" vertical="center"/>
    </xf>
    <xf numFmtId="3" fontId="2" fillId="2" borderId="0" xfId="0" applyNumberFormat="1" applyFont="1" applyFill="1" applyAlignment="1">
      <alignment horizontal="center" vertical="center"/>
    </xf>
    <xf numFmtId="164" fontId="2" fillId="2" borderId="0" xfId="0" applyNumberFormat="1" applyFont="1" applyFill="1" applyAlignment="1">
      <alignment horizontal="center" vertical="center"/>
    </xf>
    <xf numFmtId="3" fontId="1" fillId="0" borderId="2" xfId="0" applyNumberFormat="1" applyFont="1" applyBorder="1" applyAlignment="1">
      <alignment horizontal="center" vertical="center"/>
    </xf>
    <xf numFmtId="3" fontId="1" fillId="0" borderId="3" xfId="0" applyNumberFormat="1" applyFont="1" applyBorder="1" applyAlignment="1">
      <alignment horizontal="center" vertical="center"/>
    </xf>
    <xf numFmtId="0" fontId="8" fillId="2" borderId="0" xfId="0" applyFont="1" applyFill="1"/>
    <xf numFmtId="0" fontId="12" fillId="2" borderId="0" xfId="0" applyFont="1" applyFill="1"/>
    <xf numFmtId="0" fontId="13" fillId="2" borderId="0" xfId="0" applyFont="1" applyFill="1"/>
    <xf numFmtId="1" fontId="1" fillId="2" borderId="0" xfId="0" applyNumberFormat="1" applyFont="1" applyFill="1" applyAlignment="1">
      <alignment horizontal="center" vertical="center"/>
    </xf>
    <xf numFmtId="1" fontId="1" fillId="2" borderId="0" xfId="0" applyNumberFormat="1" applyFont="1" applyFill="1" applyAlignment="1">
      <alignment horizontal="center"/>
    </xf>
    <xf numFmtId="1" fontId="5" fillId="2" borderId="0" xfId="0" applyNumberFormat="1" applyFont="1" applyFill="1" applyAlignment="1">
      <alignment horizontal="center"/>
    </xf>
    <xf numFmtId="1" fontId="6" fillId="2" borderId="0" xfId="0" applyNumberFormat="1" applyFont="1" applyFill="1" applyAlignment="1">
      <alignment horizontal="center"/>
    </xf>
    <xf numFmtId="1" fontId="2" fillId="2" borderId="0" xfId="0" applyNumberFormat="1" applyFont="1" applyFill="1" applyAlignment="1">
      <alignment horizontal="center"/>
    </xf>
    <xf numFmtId="1" fontId="2" fillId="2" borderId="0" xfId="0" applyNumberFormat="1" applyFont="1" applyFill="1" applyAlignment="1">
      <alignment horizontal="center" vertical="center"/>
    </xf>
    <xf numFmtId="0" fontId="2" fillId="4" borderId="0" xfId="0" applyFont="1" applyFill="1" applyAlignment="1">
      <alignment vertical="top"/>
    </xf>
    <xf numFmtId="0" fontId="1" fillId="2" borderId="0" xfId="0" applyFont="1" applyFill="1" applyAlignment="1">
      <alignment horizontal="center" vertical="top"/>
    </xf>
    <xf numFmtId="0" fontId="1" fillId="2" borderId="4" xfId="0" applyFont="1" applyFill="1" applyBorder="1" applyAlignment="1">
      <alignment horizontal="center" vertical="center"/>
    </xf>
    <xf numFmtId="0" fontId="3" fillId="3" borderId="5" xfId="0" applyFont="1" applyFill="1" applyBorder="1" applyAlignment="1">
      <alignment horizontal="center" vertical="center"/>
    </xf>
    <xf numFmtId="0" fontId="9" fillId="4" borderId="0" xfId="0" applyFont="1" applyFill="1"/>
    <xf numFmtId="0" fontId="7" fillId="0" borderId="0" xfId="0" applyFont="1" applyAlignment="1">
      <alignment vertical="center"/>
    </xf>
    <xf numFmtId="0" fontId="1" fillId="2" borderId="6" xfId="0" applyFont="1" applyFill="1" applyBorder="1" applyAlignment="1">
      <alignment horizontal="center" vertical="center"/>
    </xf>
    <xf numFmtId="0" fontId="2" fillId="2" borderId="7" xfId="0" applyFont="1" applyFill="1" applyBorder="1" applyAlignment="1">
      <alignment horizontal="right" vertical="center"/>
    </xf>
    <xf numFmtId="0" fontId="2" fillId="5" borderId="8" xfId="0" applyFont="1" applyFill="1" applyBorder="1" applyAlignment="1">
      <alignment horizontal="center"/>
    </xf>
    <xf numFmtId="0" fontId="2" fillId="5" borderId="9" xfId="0" applyFont="1" applyFill="1" applyBorder="1" applyAlignment="1">
      <alignment horizontal="center" vertical="center"/>
    </xf>
    <xf numFmtId="0" fontId="1" fillId="4" borderId="0" xfId="0" applyFont="1" applyFill="1" applyAlignment="1">
      <alignment vertical="top"/>
    </xf>
    <xf numFmtId="3" fontId="1" fillId="4" borderId="3" xfId="0" applyNumberFormat="1" applyFont="1" applyFill="1" applyBorder="1" applyAlignment="1">
      <alignment vertical="center" wrapText="1"/>
    </xf>
    <xf numFmtId="3" fontId="1" fillId="6" borderId="10" xfId="0" applyNumberFormat="1" applyFont="1" applyFill="1" applyBorder="1" applyAlignment="1" applyProtection="1">
      <alignment horizontal="center" vertical="center" shrinkToFit="1" readingOrder="1"/>
      <protection locked="0"/>
    </xf>
    <xf numFmtId="3" fontId="1" fillId="6" borderId="11" xfId="0" applyNumberFormat="1" applyFont="1" applyFill="1" applyBorder="1" applyAlignment="1" applyProtection="1">
      <alignment horizontal="center" vertical="center" shrinkToFit="1" readingOrder="1"/>
      <protection locked="0"/>
    </xf>
    <xf numFmtId="0" fontId="2" fillId="4" borderId="12" xfId="0" applyFont="1" applyFill="1" applyBorder="1" applyAlignment="1">
      <alignment vertical="top"/>
    </xf>
    <xf numFmtId="0" fontId="2" fillId="4" borderId="13" xfId="0" applyFont="1" applyFill="1" applyBorder="1" applyAlignment="1">
      <alignment vertical="top"/>
    </xf>
    <xf numFmtId="0" fontId="1" fillId="2" borderId="14" xfId="0" applyFont="1" applyFill="1" applyBorder="1" applyAlignment="1">
      <alignment horizontal="center"/>
    </xf>
    <xf numFmtId="0" fontId="1" fillId="2" borderId="15" xfId="0" applyFont="1" applyFill="1" applyBorder="1" applyAlignment="1">
      <alignment horizontal="center"/>
    </xf>
    <xf numFmtId="0" fontId="2" fillId="4" borderId="16" xfId="0" applyFont="1" applyFill="1" applyBorder="1" applyAlignment="1">
      <alignment vertical="center"/>
    </xf>
    <xf numFmtId="0" fontId="2" fillId="2" borderId="17" xfId="0" applyFont="1" applyFill="1" applyBorder="1" applyAlignment="1">
      <alignment horizontal="center" vertical="center"/>
    </xf>
    <xf numFmtId="3" fontId="2" fillId="2" borderId="17" xfId="0" applyNumberFormat="1" applyFont="1" applyFill="1" applyBorder="1" applyAlignment="1">
      <alignment vertical="center" wrapText="1"/>
    </xf>
    <xf numFmtId="3" fontId="2" fillId="2" borderId="18" xfId="0" applyNumberFormat="1" applyFont="1" applyFill="1" applyBorder="1" applyAlignment="1">
      <alignment horizontal="center" vertical="center"/>
    </xf>
    <xf numFmtId="165" fontId="1" fillId="2" borderId="0" xfId="0" applyNumberFormat="1" applyFont="1" applyFill="1" applyAlignment="1">
      <alignment horizontal="center"/>
    </xf>
    <xf numFmtId="3" fontId="1" fillId="6" borderId="2" xfId="0" applyNumberFormat="1" applyFont="1" applyFill="1" applyBorder="1" applyAlignment="1" applyProtection="1">
      <alignment horizontal="center" vertical="center" shrinkToFit="1"/>
      <protection locked="0"/>
    </xf>
    <xf numFmtId="3" fontId="1" fillId="6" borderId="1" xfId="0" applyNumberFormat="1" applyFont="1" applyFill="1" applyBorder="1" applyAlignment="1" applyProtection="1">
      <alignment horizontal="center" vertical="center" shrinkToFit="1"/>
      <protection locked="0"/>
    </xf>
    <xf numFmtId="3" fontId="1" fillId="6" borderId="3" xfId="0" applyNumberFormat="1" applyFont="1" applyFill="1" applyBorder="1" applyAlignment="1" applyProtection="1">
      <alignment horizontal="center" vertical="center" shrinkToFit="1"/>
      <protection locked="0"/>
    </xf>
    <xf numFmtId="3" fontId="2" fillId="2" borderId="0" xfId="0" applyNumberFormat="1" applyFont="1" applyFill="1" applyAlignment="1">
      <alignment horizontal="center" vertical="center" shrinkToFit="1"/>
    </xf>
    <xf numFmtId="164" fontId="1" fillId="2" borderId="0" xfId="0" applyNumberFormat="1" applyFont="1" applyFill="1" applyAlignment="1">
      <alignment horizontal="center"/>
    </xf>
    <xf numFmtId="1" fontId="1" fillId="5" borderId="8" xfId="0" applyNumberFormat="1" applyFont="1" applyFill="1" applyBorder="1" applyAlignment="1">
      <alignment horizontal="center"/>
    </xf>
    <xf numFmtId="3" fontId="1" fillId="5" borderId="2" xfId="0" applyNumberFormat="1" applyFont="1" applyFill="1" applyBorder="1" applyAlignment="1">
      <alignment horizontal="center" vertical="center" shrinkToFit="1"/>
    </xf>
    <xf numFmtId="3" fontId="1" fillId="5" borderId="3" xfId="0" applyNumberFormat="1" applyFont="1" applyFill="1" applyBorder="1" applyAlignment="1">
      <alignment horizontal="center" vertical="center" shrinkToFit="1"/>
    </xf>
    <xf numFmtId="3" fontId="1" fillId="6" borderId="19" xfId="0" applyNumberFormat="1" applyFont="1" applyFill="1" applyBorder="1" applyAlignment="1" applyProtection="1">
      <alignment horizontal="center" vertical="center" shrinkToFit="1"/>
      <protection locked="0"/>
    </xf>
    <xf numFmtId="3" fontId="1" fillId="6" borderId="20" xfId="0" applyNumberFormat="1" applyFont="1" applyFill="1" applyBorder="1" applyAlignment="1" applyProtection="1">
      <alignment horizontal="center" vertical="center" shrinkToFit="1"/>
      <protection locked="0"/>
    </xf>
    <xf numFmtId="164" fontId="2" fillId="2" borderId="0" xfId="0" applyNumberFormat="1" applyFont="1" applyFill="1" applyAlignment="1">
      <alignment horizontal="center"/>
    </xf>
    <xf numFmtId="2" fontId="2" fillId="2" borderId="0" xfId="0" applyNumberFormat="1" applyFont="1" applyFill="1" applyAlignment="1">
      <alignment horizontal="center" vertical="center"/>
    </xf>
    <xf numFmtId="1" fontId="2" fillId="2" borderId="0" xfId="0" applyNumberFormat="1" applyFont="1" applyFill="1" applyAlignment="1">
      <alignment horizontal="center" vertical="center" wrapText="1" shrinkToFit="1"/>
    </xf>
    <xf numFmtId="0" fontId="14" fillId="4" borderId="0" xfId="0" applyFont="1" applyFill="1" applyAlignment="1">
      <alignment horizontal="left"/>
    </xf>
    <xf numFmtId="166" fontId="2" fillId="2" borderId="0" xfId="0" applyNumberFormat="1" applyFont="1" applyFill="1" applyAlignment="1">
      <alignment horizontal="center" vertical="center" shrinkToFit="1"/>
    </xf>
    <xf numFmtId="3" fontId="1" fillId="0" borderId="3" xfId="0" applyNumberFormat="1" applyFont="1" applyBorder="1" applyAlignment="1">
      <alignment vertical="center" wrapText="1"/>
    </xf>
    <xf numFmtId="0" fontId="3" fillId="3" borderId="23" xfId="0" applyFont="1" applyFill="1" applyBorder="1" applyAlignment="1">
      <alignment horizontal="center" vertical="center"/>
    </xf>
    <xf numFmtId="0" fontId="4" fillId="3" borderId="23" xfId="0" applyFont="1" applyFill="1" applyBorder="1" applyAlignment="1">
      <alignment horizontal="center" vertical="center" wrapText="1"/>
    </xf>
    <xf numFmtId="1" fontId="4" fillId="3" borderId="23" xfId="0" applyNumberFormat="1" applyFont="1" applyFill="1" applyBorder="1" applyAlignment="1">
      <alignment horizontal="center" vertical="center" wrapText="1"/>
    </xf>
    <xf numFmtId="2" fontId="4" fillId="3" borderId="23" xfId="0" applyNumberFormat="1" applyFont="1" applyFill="1" applyBorder="1" applyAlignment="1">
      <alignment horizontal="center" vertical="center" wrapText="1"/>
    </xf>
    <xf numFmtId="1" fontId="2" fillId="2" borderId="0" xfId="0" applyNumberFormat="1" applyFont="1" applyFill="1" applyAlignment="1">
      <alignment horizontal="center" vertical="center" wrapText="1"/>
    </xf>
    <xf numFmtId="1" fontId="2" fillId="5" borderId="8" xfId="0" applyNumberFormat="1" applyFont="1" applyFill="1" applyBorder="1" applyAlignment="1">
      <alignment horizontal="center"/>
    </xf>
    <xf numFmtId="0" fontId="1" fillId="5" borderId="8" xfId="0" applyFont="1" applyFill="1" applyBorder="1" applyAlignment="1">
      <alignment horizontal="center"/>
    </xf>
    <xf numFmtId="166" fontId="1" fillId="2" borderId="0" xfId="0" applyNumberFormat="1" applyFont="1" applyFill="1" applyAlignment="1">
      <alignment horizontal="center"/>
    </xf>
    <xf numFmtId="166" fontId="4" fillId="3" borderId="24" xfId="0" applyNumberFormat="1" applyFont="1" applyFill="1" applyBorder="1" applyAlignment="1">
      <alignment horizontal="center" vertical="center" wrapText="1"/>
    </xf>
    <xf numFmtId="166" fontId="2" fillId="2" borderId="7" xfId="0" applyNumberFormat="1" applyFont="1" applyFill="1" applyBorder="1" applyAlignment="1">
      <alignment horizontal="right" vertical="center"/>
    </xf>
    <xf numFmtId="166" fontId="2" fillId="2" borderId="0" xfId="0" applyNumberFormat="1" applyFont="1" applyFill="1" applyAlignment="1">
      <alignment horizontal="center"/>
    </xf>
    <xf numFmtId="166" fontId="2" fillId="2" borderId="0" xfId="0" applyNumberFormat="1" applyFont="1" applyFill="1" applyAlignment="1">
      <alignment horizontal="center" vertical="center"/>
    </xf>
    <xf numFmtId="166" fontId="1" fillId="2" borderId="0" xfId="0" applyNumberFormat="1" applyFont="1" applyFill="1" applyAlignment="1">
      <alignment horizontal="center" vertical="center"/>
    </xf>
    <xf numFmtId="166" fontId="2" fillId="5" borderId="25" xfId="0" applyNumberFormat="1" applyFont="1" applyFill="1" applyBorder="1" applyAlignment="1">
      <alignment horizontal="center"/>
    </xf>
    <xf numFmtId="166" fontId="1" fillId="6" borderId="19" xfId="0" applyNumberFormat="1" applyFont="1" applyFill="1" applyBorder="1" applyAlignment="1" applyProtection="1">
      <alignment horizontal="center" vertical="center" shrinkToFit="1"/>
      <protection locked="0"/>
    </xf>
    <xf numFmtId="0" fontId="1" fillId="4" borderId="6" xfId="0" applyFont="1" applyFill="1" applyBorder="1" applyAlignment="1">
      <alignment horizontal="center" vertical="center"/>
    </xf>
    <xf numFmtId="3" fontId="1" fillId="4" borderId="3" xfId="0" applyNumberFormat="1" applyFont="1" applyFill="1" applyBorder="1" applyAlignment="1">
      <alignment horizontal="center" vertical="center"/>
    </xf>
    <xf numFmtId="0" fontId="8" fillId="4" borderId="0" xfId="0" applyFont="1" applyFill="1"/>
    <xf numFmtId="0" fontId="1" fillId="4" borderId="0" xfId="0" applyFont="1" applyFill="1"/>
    <xf numFmtId="0" fontId="12" fillId="4" borderId="0" xfId="0" applyFont="1" applyFill="1"/>
    <xf numFmtId="3" fontId="1" fillId="8" borderId="26" xfId="0" applyNumberFormat="1" applyFont="1" applyFill="1" applyBorder="1" applyAlignment="1">
      <alignment vertical="center" wrapText="1"/>
    </xf>
    <xf numFmtId="3" fontId="1" fillId="8" borderId="26" xfId="0" applyNumberFormat="1" applyFont="1" applyFill="1" applyBorder="1" applyAlignment="1">
      <alignment horizontal="center" vertical="center"/>
    </xf>
    <xf numFmtId="3" fontId="1" fillId="8" borderId="26" xfId="0" applyNumberFormat="1" applyFont="1" applyFill="1" applyBorder="1" applyAlignment="1">
      <alignment horizontal="center" vertical="center" shrinkToFit="1"/>
    </xf>
    <xf numFmtId="3" fontId="1" fillId="8" borderId="27" xfId="0" applyNumberFormat="1" applyFont="1" applyFill="1" applyBorder="1" applyAlignment="1">
      <alignment horizontal="center" vertical="center" shrinkToFit="1"/>
    </xf>
    <xf numFmtId="166" fontId="1" fillId="8" borderId="27" xfId="0" applyNumberFormat="1" applyFont="1" applyFill="1" applyBorder="1" applyAlignment="1">
      <alignment horizontal="center" vertical="center" shrinkToFit="1"/>
    </xf>
    <xf numFmtId="3" fontId="1" fillId="8" borderId="0" xfId="0" applyNumberFormat="1" applyFont="1" applyFill="1" applyAlignment="1">
      <alignment horizontal="center" vertical="center" shrinkToFit="1"/>
    </xf>
    <xf numFmtId="0" fontId="1" fillId="8" borderId="28" xfId="0" applyFont="1" applyFill="1" applyBorder="1" applyAlignment="1">
      <alignment horizontal="center" vertical="center"/>
    </xf>
    <xf numFmtId="3" fontId="1" fillId="9" borderId="3" xfId="0" applyNumberFormat="1" applyFont="1" applyFill="1" applyBorder="1" applyAlignment="1">
      <alignment horizontal="center" vertical="center" shrinkToFit="1"/>
    </xf>
    <xf numFmtId="3" fontId="1" fillId="9" borderId="29" xfId="0" applyNumberFormat="1" applyFont="1" applyFill="1" applyBorder="1" applyAlignment="1">
      <alignment horizontal="center" vertical="center" shrinkToFit="1"/>
    </xf>
    <xf numFmtId="3" fontId="1" fillId="9" borderId="30" xfId="0" applyNumberFormat="1" applyFont="1" applyFill="1" applyBorder="1" applyAlignment="1">
      <alignment horizontal="center" vertical="center" shrinkToFit="1"/>
    </xf>
    <xf numFmtId="166" fontId="2" fillId="2" borderId="0" xfId="0" applyNumberFormat="1" applyFont="1" applyFill="1" applyAlignment="1">
      <alignment horizontal="center" vertical="center" wrapText="1"/>
    </xf>
    <xf numFmtId="0" fontId="4" fillId="3" borderId="31" xfId="0" applyFont="1" applyFill="1" applyBorder="1" applyAlignment="1">
      <alignment horizontal="center" vertical="center" wrapText="1"/>
    </xf>
    <xf numFmtId="0" fontId="4" fillId="3" borderId="32" xfId="0" applyFont="1" applyFill="1" applyBorder="1" applyAlignment="1">
      <alignment vertical="top" wrapText="1"/>
    </xf>
    <xf numFmtId="0" fontId="2" fillId="8" borderId="32" xfId="0" applyFont="1" applyFill="1" applyBorder="1" applyAlignment="1">
      <alignment horizontal="left" vertical="center" wrapText="1"/>
    </xf>
    <xf numFmtId="0" fontId="5" fillId="2" borderId="0" xfId="0" applyFont="1" applyFill="1" applyAlignment="1">
      <alignment horizontal="right"/>
    </xf>
    <xf numFmtId="0" fontId="6" fillId="2" borderId="0" xfId="0" applyFont="1" applyFill="1" applyAlignment="1">
      <alignment horizontal="right"/>
    </xf>
    <xf numFmtId="0" fontId="1" fillId="2" borderId="0" xfId="0" applyFont="1" applyFill="1" applyAlignment="1">
      <alignment horizontal="right"/>
    </xf>
    <xf numFmtId="0" fontId="4" fillId="3" borderId="23" xfId="0" applyFont="1" applyFill="1" applyBorder="1" applyAlignment="1">
      <alignment horizontal="right" vertical="center" wrapText="1"/>
    </xf>
    <xf numFmtId="166" fontId="1" fillId="5" borderId="3" xfId="0" applyNumberFormat="1" applyFont="1" applyFill="1" applyBorder="1" applyAlignment="1">
      <alignment horizontal="right" vertical="center"/>
    </xf>
    <xf numFmtId="166" fontId="1" fillId="5" borderId="2" xfId="0" applyNumberFormat="1" applyFont="1" applyFill="1" applyBorder="1" applyAlignment="1">
      <alignment horizontal="right" vertical="center"/>
    </xf>
    <xf numFmtId="166" fontId="1" fillId="8" borderId="26" xfId="0" applyNumberFormat="1" applyFont="1" applyFill="1" applyBorder="1" applyAlignment="1">
      <alignment horizontal="right" vertical="center"/>
    </xf>
    <xf numFmtId="3" fontId="2" fillId="2" borderId="0" xfId="0" applyNumberFormat="1" applyFont="1" applyFill="1" applyAlignment="1">
      <alignment horizontal="right" vertical="center"/>
    </xf>
    <xf numFmtId="165" fontId="1" fillId="2" borderId="0" xfId="0" applyNumberFormat="1" applyFont="1" applyFill="1" applyAlignment="1">
      <alignment horizontal="right"/>
    </xf>
    <xf numFmtId="0" fontId="2" fillId="2" borderId="0" xfId="0" applyFont="1" applyFill="1" applyAlignment="1">
      <alignment horizontal="right"/>
    </xf>
    <xf numFmtId="0" fontId="1" fillId="2" borderId="0" xfId="0" applyFont="1" applyFill="1" applyAlignment="1">
      <alignment horizontal="right" vertical="center"/>
    </xf>
    <xf numFmtId="1" fontId="1" fillId="2" borderId="0" xfId="0" applyNumberFormat="1" applyFont="1" applyFill="1" applyAlignment="1">
      <alignment horizontal="right"/>
    </xf>
    <xf numFmtId="1" fontId="2" fillId="2" borderId="0" xfId="0" applyNumberFormat="1" applyFont="1" applyFill="1" applyAlignment="1">
      <alignment horizontal="right"/>
    </xf>
    <xf numFmtId="2" fontId="4" fillId="3" borderId="23" xfId="0" applyNumberFormat="1" applyFont="1" applyFill="1" applyBorder="1" applyAlignment="1">
      <alignment horizontal="right" vertical="center" wrapText="1"/>
    </xf>
    <xf numFmtId="166" fontId="1" fillId="5" borderId="19" xfId="0" applyNumberFormat="1" applyFont="1" applyFill="1" applyBorder="1" applyAlignment="1">
      <alignment horizontal="right" vertical="center" shrinkToFit="1"/>
    </xf>
    <xf numFmtId="166" fontId="1" fillId="7" borderId="3" xfId="0" applyNumberFormat="1" applyFont="1" applyFill="1" applyBorder="1" applyAlignment="1">
      <alignment horizontal="right" vertical="center" shrinkToFit="1"/>
    </xf>
    <xf numFmtId="166" fontId="1" fillId="8" borderId="33" xfId="0" applyNumberFormat="1" applyFont="1" applyFill="1" applyBorder="1" applyAlignment="1">
      <alignment horizontal="right" vertical="center" shrinkToFit="1"/>
    </xf>
    <xf numFmtId="166" fontId="2" fillId="2" borderId="0" xfId="0" applyNumberFormat="1" applyFont="1" applyFill="1" applyAlignment="1">
      <alignment horizontal="right" vertical="center" shrinkToFit="1"/>
    </xf>
    <xf numFmtId="1" fontId="2" fillId="2" borderId="0" xfId="0" applyNumberFormat="1" applyFont="1" applyFill="1" applyAlignment="1">
      <alignment horizontal="right" vertical="center" wrapText="1"/>
    </xf>
    <xf numFmtId="1" fontId="2" fillId="2" borderId="0" xfId="0" applyNumberFormat="1" applyFont="1" applyFill="1" applyAlignment="1">
      <alignment horizontal="right" vertical="center"/>
    </xf>
    <xf numFmtId="1" fontId="1" fillId="2" borderId="0" xfId="0" applyNumberFormat="1" applyFont="1" applyFill="1" applyAlignment="1">
      <alignment horizontal="right" vertical="center"/>
    </xf>
    <xf numFmtId="166" fontId="1" fillId="2" borderId="0" xfId="0" applyNumberFormat="1" applyFont="1" applyFill="1" applyAlignment="1">
      <alignment horizontal="right"/>
    </xf>
    <xf numFmtId="166" fontId="2" fillId="5" borderId="25" xfId="0" applyNumberFormat="1" applyFont="1" applyFill="1" applyBorder="1" applyAlignment="1">
      <alignment horizontal="right"/>
    </xf>
    <xf numFmtId="166" fontId="4" fillId="3" borderId="24" xfId="0" applyNumberFormat="1" applyFont="1" applyFill="1" applyBorder="1" applyAlignment="1">
      <alignment horizontal="right" vertical="center" wrapText="1"/>
    </xf>
    <xf numFmtId="1" fontId="4" fillId="3" borderId="34" xfId="0" applyNumberFormat="1" applyFont="1" applyFill="1" applyBorder="1" applyAlignment="1">
      <alignment horizontal="right" vertical="center" wrapText="1"/>
    </xf>
    <xf numFmtId="166" fontId="1" fillId="7" borderId="30" xfId="0" applyNumberFormat="1" applyFont="1" applyFill="1" applyBorder="1" applyAlignment="1">
      <alignment horizontal="right" vertical="center" shrinkToFit="1"/>
    </xf>
    <xf numFmtId="166" fontId="1" fillId="5" borderId="35" xfId="0" applyNumberFormat="1" applyFont="1" applyFill="1" applyBorder="1" applyAlignment="1">
      <alignment horizontal="right" vertical="center" shrinkToFit="1"/>
    </xf>
    <xf numFmtId="166" fontId="1" fillId="5" borderId="36" xfId="0" applyNumberFormat="1" applyFont="1" applyFill="1" applyBorder="1" applyAlignment="1">
      <alignment horizontal="right" vertical="center" shrinkToFit="1"/>
    </xf>
    <xf numFmtId="166" fontId="1" fillId="5" borderId="37" xfId="0" applyNumberFormat="1" applyFont="1" applyFill="1" applyBorder="1" applyAlignment="1">
      <alignment horizontal="right" vertical="center" shrinkToFit="1"/>
    </xf>
    <xf numFmtId="166" fontId="1" fillId="5" borderId="21" xfId="0" applyNumberFormat="1" applyFont="1" applyFill="1" applyBorder="1" applyAlignment="1">
      <alignment horizontal="right" vertical="center" shrinkToFit="1"/>
    </xf>
    <xf numFmtId="166" fontId="4" fillId="3" borderId="38" xfId="0" applyNumberFormat="1" applyFont="1" applyFill="1" applyBorder="1" applyAlignment="1">
      <alignment horizontal="right" vertical="center" shrinkToFit="1"/>
    </xf>
    <xf numFmtId="166" fontId="1" fillId="9" borderId="3" xfId="0" applyNumberFormat="1" applyFont="1" applyFill="1" applyBorder="1" applyAlignment="1">
      <alignment horizontal="right" vertical="center" shrinkToFit="1"/>
    </xf>
    <xf numFmtId="166" fontId="1" fillId="8" borderId="26" xfId="0" applyNumberFormat="1" applyFont="1" applyFill="1" applyBorder="1" applyAlignment="1">
      <alignment horizontal="right" vertical="center" shrinkToFit="1"/>
    </xf>
    <xf numFmtId="166" fontId="1" fillId="8" borderId="40" xfId="0" applyNumberFormat="1" applyFont="1" applyFill="1" applyBorder="1" applyAlignment="1">
      <alignment horizontal="right" vertical="center" shrinkToFit="1"/>
    </xf>
    <xf numFmtId="166" fontId="1" fillId="8" borderId="38" xfId="0" applyNumberFormat="1" applyFont="1" applyFill="1" applyBorder="1" applyAlignment="1">
      <alignment horizontal="right" vertical="center" shrinkToFit="1"/>
    </xf>
    <xf numFmtId="164" fontId="2" fillId="2" borderId="0" xfId="0" applyNumberFormat="1" applyFont="1" applyFill="1" applyAlignment="1">
      <alignment horizontal="right" vertical="center"/>
    </xf>
    <xf numFmtId="166" fontId="2" fillId="2" borderId="25" xfId="0" applyNumberFormat="1" applyFont="1" applyFill="1" applyBorder="1" applyAlignment="1">
      <alignment horizontal="right" vertical="center"/>
    </xf>
    <xf numFmtId="166" fontId="2" fillId="2" borderId="0" xfId="0" applyNumberFormat="1" applyFont="1" applyFill="1" applyAlignment="1">
      <alignment horizontal="right"/>
    </xf>
    <xf numFmtId="166" fontId="2" fillId="2" borderId="0" xfId="0" applyNumberFormat="1" applyFont="1" applyFill="1" applyAlignment="1">
      <alignment horizontal="right" vertical="center"/>
    </xf>
    <xf numFmtId="2" fontId="2" fillId="2" borderId="0" xfId="0" applyNumberFormat="1" applyFont="1" applyFill="1" applyAlignment="1">
      <alignment horizontal="right" vertical="center"/>
    </xf>
    <xf numFmtId="166" fontId="1" fillId="2" borderId="0" xfId="0" applyNumberFormat="1" applyFont="1" applyFill="1" applyAlignment="1">
      <alignment horizontal="right" vertical="center"/>
    </xf>
    <xf numFmtId="2" fontId="1" fillId="2" borderId="0" xfId="0" applyNumberFormat="1" applyFont="1" applyFill="1" applyAlignment="1">
      <alignment horizontal="right" vertical="center"/>
    </xf>
    <xf numFmtId="3" fontId="1" fillId="8" borderId="3" xfId="0" applyNumberFormat="1" applyFont="1" applyFill="1" applyBorder="1" applyAlignment="1">
      <alignment horizontal="center" vertical="center"/>
    </xf>
    <xf numFmtId="0" fontId="2" fillId="2" borderId="7" xfId="0" applyFont="1" applyFill="1" applyBorder="1" applyAlignment="1">
      <alignment horizontal="center"/>
    </xf>
    <xf numFmtId="164" fontId="2" fillId="2" borderId="41" xfId="0" applyNumberFormat="1" applyFont="1" applyFill="1" applyBorder="1" applyAlignment="1">
      <alignment horizontal="center" vertical="center"/>
    </xf>
    <xf numFmtId="166" fontId="1" fillId="5" borderId="3" xfId="0" applyNumberFormat="1" applyFont="1" applyFill="1" applyBorder="1" applyAlignment="1">
      <alignment horizontal="right" vertical="center" shrinkToFit="1"/>
    </xf>
    <xf numFmtId="0" fontId="1" fillId="8" borderId="6" xfId="0" applyFont="1" applyFill="1" applyBorder="1" applyAlignment="1">
      <alignment horizontal="center" vertical="center"/>
    </xf>
    <xf numFmtId="166" fontId="1" fillId="8" borderId="3" xfId="0" applyNumberFormat="1" applyFont="1" applyFill="1" applyBorder="1" applyAlignment="1">
      <alignment horizontal="right" vertical="center"/>
    </xf>
    <xf numFmtId="3" fontId="1" fillId="8" borderId="3" xfId="0" applyNumberFormat="1" applyFont="1" applyFill="1" applyBorder="1" applyAlignment="1">
      <alignment horizontal="center" vertical="center" shrinkToFit="1"/>
    </xf>
    <xf numFmtId="166" fontId="1" fillId="8" borderId="20" xfId="0" applyNumberFormat="1" applyFont="1" applyFill="1" applyBorder="1" applyAlignment="1">
      <alignment horizontal="center" vertical="center" shrinkToFit="1"/>
    </xf>
    <xf numFmtId="166" fontId="1" fillId="8" borderId="3" xfId="0" applyNumberFormat="1" applyFont="1" applyFill="1" applyBorder="1" applyAlignment="1">
      <alignment horizontal="right" vertical="center" shrinkToFit="1"/>
    </xf>
    <xf numFmtId="3" fontId="1" fillId="8" borderId="29" xfId="0" applyNumberFormat="1" applyFont="1" applyFill="1" applyBorder="1" applyAlignment="1">
      <alignment horizontal="center" vertical="center" shrinkToFit="1"/>
    </xf>
    <xf numFmtId="166" fontId="1" fillId="8" borderId="42" xfId="0" applyNumberFormat="1" applyFont="1" applyFill="1" applyBorder="1" applyAlignment="1">
      <alignment horizontal="right" vertical="center" shrinkToFit="1"/>
    </xf>
    <xf numFmtId="166" fontId="1" fillId="8" borderId="36" xfId="0" applyNumberFormat="1" applyFont="1" applyFill="1" applyBorder="1" applyAlignment="1">
      <alignment horizontal="right" vertical="center" shrinkToFit="1"/>
    </xf>
    <xf numFmtId="166" fontId="1" fillId="6" borderId="20" xfId="0" applyNumberFormat="1" applyFont="1" applyFill="1" applyBorder="1" applyAlignment="1" applyProtection="1">
      <alignment horizontal="center" vertical="center" shrinkToFit="1"/>
      <protection locked="0"/>
    </xf>
    <xf numFmtId="166" fontId="1" fillId="5" borderId="39" xfId="0" applyNumberFormat="1" applyFont="1" applyFill="1" applyBorder="1" applyAlignment="1">
      <alignment horizontal="right" vertical="center" shrinkToFit="1"/>
    </xf>
    <xf numFmtId="3" fontId="1" fillId="0" borderId="0" xfId="0" applyNumberFormat="1" applyFont="1" applyAlignment="1" applyProtection="1">
      <alignment horizontal="center" vertical="center" shrinkToFit="1" readingOrder="1"/>
      <protection locked="0"/>
    </xf>
    <xf numFmtId="166" fontId="1" fillId="0" borderId="0" xfId="0" applyNumberFormat="1" applyFont="1" applyAlignment="1" applyProtection="1">
      <alignment horizontal="center" vertical="center" shrinkToFit="1"/>
      <protection locked="0"/>
    </xf>
    <xf numFmtId="0" fontId="11" fillId="2" borderId="0" xfId="0" applyFont="1" applyFill="1" applyAlignment="1">
      <alignment vertical="top"/>
    </xf>
    <xf numFmtId="0" fontId="1" fillId="4" borderId="3" xfId="0" applyFont="1" applyFill="1" applyBorder="1" applyAlignment="1">
      <alignment vertical="center" wrapText="1"/>
    </xf>
    <xf numFmtId="166" fontId="1" fillId="5" borderId="43" xfId="0" applyNumberFormat="1" applyFont="1" applyFill="1" applyBorder="1" applyAlignment="1">
      <alignment horizontal="right" vertical="center" shrinkToFit="1"/>
    </xf>
    <xf numFmtId="166" fontId="1" fillId="8" borderId="35" xfId="0" applyNumberFormat="1" applyFont="1" applyFill="1" applyBorder="1" applyAlignment="1">
      <alignment horizontal="right" vertical="center" shrinkToFit="1"/>
    </xf>
    <xf numFmtId="0" fontId="2" fillId="0" borderId="44" xfId="0" applyFont="1" applyBorder="1" applyAlignment="1">
      <alignment horizontal="left" vertical="center" wrapText="1"/>
    </xf>
    <xf numFmtId="0" fontId="2" fillId="0" borderId="32" xfId="0" applyFont="1" applyBorder="1" applyAlignment="1">
      <alignment horizontal="left" vertical="center" wrapText="1"/>
    </xf>
    <xf numFmtId="0" fontId="2" fillId="2" borderId="32" xfId="0" applyFont="1" applyFill="1" applyBorder="1" applyAlignment="1">
      <alignment horizontal="left" vertical="center" wrapText="1"/>
    </xf>
    <xf numFmtId="0" fontId="3" fillId="8" borderId="0" xfId="0" applyFont="1" applyFill="1" applyAlignment="1">
      <alignment wrapText="1"/>
    </xf>
    <xf numFmtId="166" fontId="4" fillId="3" borderId="46" xfId="0" applyNumberFormat="1" applyFont="1" applyFill="1" applyBorder="1" applyAlignment="1">
      <alignment horizontal="right" vertical="center" shrinkToFit="1"/>
    </xf>
    <xf numFmtId="3" fontId="4" fillId="3" borderId="46" xfId="0" applyNumberFormat="1" applyFont="1" applyFill="1" applyBorder="1" applyAlignment="1">
      <alignment horizontal="right" vertical="center" shrinkToFit="1"/>
    </xf>
    <xf numFmtId="3" fontId="1" fillId="8" borderId="3" xfId="0" applyNumberFormat="1" applyFont="1" applyFill="1" applyBorder="1" applyAlignment="1">
      <alignment vertical="center" wrapText="1"/>
    </xf>
    <xf numFmtId="3" fontId="1" fillId="8" borderId="20" xfId="0" applyNumberFormat="1" applyFont="1" applyFill="1" applyBorder="1" applyAlignment="1">
      <alignment horizontal="center" vertical="center" shrinkToFit="1"/>
    </xf>
    <xf numFmtId="166" fontId="1" fillId="8" borderId="20" xfId="0" applyNumberFormat="1" applyFont="1" applyFill="1" applyBorder="1" applyAlignment="1">
      <alignment horizontal="right" vertical="center" shrinkToFit="1"/>
    </xf>
    <xf numFmtId="166" fontId="1" fillId="5" borderId="20" xfId="0" applyNumberFormat="1" applyFont="1" applyFill="1" applyBorder="1" applyAlignment="1">
      <alignment horizontal="right" vertical="center" shrinkToFit="1"/>
    </xf>
    <xf numFmtId="0" fontId="1" fillId="8" borderId="3" xfId="0" applyFont="1" applyFill="1" applyBorder="1" applyAlignment="1">
      <alignment vertical="center" wrapText="1"/>
    </xf>
    <xf numFmtId="0" fontId="15" fillId="2" borderId="0" xfId="0" applyFont="1" applyFill="1" applyAlignment="1">
      <alignment vertical="top"/>
    </xf>
    <xf numFmtId="0" fontId="1" fillId="4" borderId="0" xfId="0" applyFont="1" applyFill="1" applyAlignment="1">
      <alignment horizontal="center"/>
    </xf>
    <xf numFmtId="0" fontId="1" fillId="4" borderId="0" xfId="0" applyFont="1" applyFill="1" applyAlignment="1">
      <alignment horizontal="right"/>
    </xf>
    <xf numFmtId="1" fontId="1" fillId="4" borderId="0" xfId="0" applyNumberFormat="1" applyFont="1" applyFill="1" applyAlignment="1">
      <alignment horizontal="center"/>
    </xf>
    <xf numFmtId="164" fontId="2" fillId="4" borderId="0" xfId="0" applyNumberFormat="1" applyFont="1" applyFill="1" applyAlignment="1">
      <alignment horizontal="center"/>
    </xf>
    <xf numFmtId="0" fontId="16" fillId="0" borderId="32" xfId="0" applyFont="1" applyBorder="1" applyAlignment="1">
      <alignment horizontal="left" vertical="center" wrapText="1"/>
    </xf>
    <xf numFmtId="0" fontId="1" fillId="0" borderId="1" xfId="0" applyFont="1" applyBorder="1" applyAlignment="1">
      <alignment wrapText="1"/>
    </xf>
    <xf numFmtId="166" fontId="2" fillId="3" borderId="0" xfId="0" applyNumberFormat="1" applyFont="1" applyFill="1" applyAlignment="1">
      <alignment horizontal="right" vertical="center"/>
    </xf>
    <xf numFmtId="3" fontId="2" fillId="3" borderId="0" xfId="0" applyNumberFormat="1" applyFont="1" applyFill="1" applyAlignment="1">
      <alignment horizontal="center" vertical="center" shrinkToFit="1"/>
    </xf>
    <xf numFmtId="3" fontId="2" fillId="3" borderId="27" xfId="0" applyNumberFormat="1" applyFont="1" applyFill="1" applyBorder="1" applyAlignment="1">
      <alignment horizontal="center" vertical="center" shrinkToFit="1"/>
    </xf>
    <xf numFmtId="166" fontId="2" fillId="3" borderId="0" xfId="0" applyNumberFormat="1" applyFont="1" applyFill="1" applyAlignment="1">
      <alignment horizontal="center" vertical="center" shrinkToFit="1"/>
    </xf>
    <xf numFmtId="166" fontId="2" fillId="3" borderId="0" xfId="0" applyNumberFormat="1" applyFont="1" applyFill="1" applyAlignment="1">
      <alignment horizontal="right" vertical="center" shrinkToFit="1"/>
    </xf>
    <xf numFmtId="3" fontId="2" fillId="3" borderId="45" xfId="0" applyNumberFormat="1" applyFont="1" applyFill="1" applyBorder="1" applyAlignment="1">
      <alignment horizontal="center" vertical="center" shrinkToFit="1"/>
    </xf>
    <xf numFmtId="166" fontId="1" fillId="6" borderId="21" xfId="0" applyNumberFormat="1" applyFont="1" applyFill="1" applyBorder="1" applyAlignment="1" applyProtection="1">
      <alignment horizontal="center" vertical="center" shrinkToFit="1"/>
      <protection locked="0"/>
    </xf>
    <xf numFmtId="166" fontId="1" fillId="6" borderId="22" xfId="0" applyNumberFormat="1" applyFont="1" applyFill="1" applyBorder="1" applyAlignment="1" applyProtection="1">
      <alignment horizontal="center" vertical="center" shrinkToFit="1"/>
      <protection locked="0"/>
    </xf>
    <xf numFmtId="166" fontId="1" fillId="7" borderId="20" xfId="0" applyNumberFormat="1" applyFont="1" applyFill="1" applyBorder="1" applyAlignment="1">
      <alignment horizontal="right" vertical="center" shrinkToFit="1"/>
    </xf>
    <xf numFmtId="3" fontId="1" fillId="9" borderId="19" xfId="0" applyNumberFormat="1" applyFont="1" applyFill="1" applyBorder="1" applyAlignment="1">
      <alignment horizontal="center" vertical="center" shrinkToFit="1"/>
    </xf>
    <xf numFmtId="0" fontId="1" fillId="2" borderId="32" xfId="0" applyFont="1" applyFill="1" applyBorder="1" applyAlignment="1">
      <alignment vertical="top"/>
    </xf>
    <xf numFmtId="0" fontId="0" fillId="0" borderId="32" xfId="0" applyBorder="1" applyAlignment="1">
      <alignment horizontal="left" vertical="center" wrapText="1"/>
    </xf>
    <xf numFmtId="0" fontId="10" fillId="2" borderId="0" xfId="0" applyFont="1" applyFill="1" applyAlignment="1">
      <alignment horizontal="center"/>
    </xf>
    <xf numFmtId="0" fontId="2" fillId="0" borderId="32" xfId="0" applyFont="1" applyBorder="1" applyAlignment="1">
      <alignment horizontal="left" vertical="center" wrapText="1"/>
    </xf>
    <xf numFmtId="0" fontId="0" fillId="0" borderId="32" xfId="0" applyBorder="1" applyAlignment="1">
      <alignment horizontal="left" vertical="center" wrapText="1"/>
    </xf>
    <xf numFmtId="3" fontId="1" fillId="0" borderId="3" xfId="0" applyNumberFormat="1" applyFont="1" applyFill="1" applyBorder="1" applyAlignment="1">
      <alignmen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647700</xdr:colOff>
      <xdr:row>1</xdr:row>
      <xdr:rowOff>0</xdr:rowOff>
    </xdr:from>
    <xdr:to>
      <xdr:col>13</xdr:col>
      <xdr:colOff>238125</xdr:colOff>
      <xdr:row>4</xdr:row>
      <xdr:rowOff>114300</xdr:rowOff>
    </xdr:to>
    <xdr:sp macro="" textlink="">
      <xdr:nvSpPr>
        <xdr:cNvPr id="2" name="Tekstvak 1">
          <a:extLst>
            <a:ext uri="{FF2B5EF4-FFF2-40B4-BE49-F238E27FC236}">
              <a16:creationId xmlns:a16="http://schemas.microsoft.com/office/drawing/2014/main" id="{00000000-0008-0000-0000-000002000000}"/>
            </a:ext>
          </a:extLst>
        </xdr:cNvPr>
        <xdr:cNvSpPr txBox="1"/>
      </xdr:nvSpPr>
      <xdr:spPr>
        <a:xfrm>
          <a:off x="10963275" y="161925"/>
          <a:ext cx="1295400" cy="800100"/>
        </a:xfrm>
        <a:prstGeom prst="rect">
          <a:avLst/>
        </a:prstGeom>
        <a:solidFill>
          <a:schemeClr val="accent5">
            <a:lumMod val="20000"/>
            <a:lumOff val="80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wrap="square" rtlCol="0" anchor="t"/>
        <a:lstStyle/>
        <a:p>
          <a:r>
            <a:rPr lang="en-gb" sz="1000" b="1"/>
            <a:t>Lot no. </a:t>
          </a:r>
          <a:endParaRPr lang="nl-NL" sz="1000" b="1"/>
        </a:p>
        <a:p>
          <a:r>
            <a:rPr lang="en-gb" sz="1200" b="1"/>
            <a:t>========</a:t>
          </a:r>
        </a:p>
        <a:p>
          <a:r>
            <a:rPr lang="en-gb" sz="1200" b="1"/>
            <a:t>N/A</a:t>
          </a:r>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64"/>
  <sheetViews>
    <sheetView tabSelected="1" topLeftCell="E24" zoomScaleNormal="100" workbookViewId="0">
      <selection activeCell="J29" sqref="J29"/>
    </sheetView>
  </sheetViews>
  <sheetFormatPr defaultColWidth="9.140625" defaultRowHeight="12.75" x14ac:dyDescent="0.2"/>
  <cols>
    <col min="1" max="1" width="15.5703125" style="3" customWidth="1"/>
    <col min="2" max="2" width="4" style="2" customWidth="1"/>
    <col min="3" max="3" width="57.7109375" style="1" customWidth="1"/>
    <col min="4" max="4" width="8.42578125" style="2" bestFit="1" customWidth="1"/>
    <col min="5" max="5" width="8.42578125" style="2" customWidth="1"/>
    <col min="6" max="6" width="5.7109375" style="2" customWidth="1"/>
    <col min="7" max="7" width="13.42578125" style="106" customWidth="1"/>
    <col min="8" max="8" width="10.7109375" style="26" customWidth="1"/>
    <col min="9" max="10" width="11.5703125" style="58" bestFit="1" customWidth="1"/>
    <col min="11" max="11" width="11.5703125" style="26" bestFit="1" customWidth="1"/>
    <col min="12" max="12" width="12.85546875" style="77" customWidth="1"/>
    <col min="13" max="13" width="12.7109375" style="115" customWidth="1"/>
    <col min="14" max="14" width="11.5703125" style="2" bestFit="1" customWidth="1"/>
    <col min="15" max="15" width="10.7109375" style="26" customWidth="1"/>
    <col min="16" max="16" width="10.7109375" style="2" customWidth="1"/>
    <col min="17" max="17" width="14.28515625" style="125" customWidth="1"/>
    <col min="18" max="18" width="12.7109375" style="106" customWidth="1"/>
    <col min="19" max="19" width="18.5703125" style="106" customWidth="1"/>
    <col min="20" max="24" width="9.140625" style="1"/>
    <col min="25" max="25" width="9.140625" style="23"/>
    <col min="26" max="16384" width="9.140625" style="1"/>
  </cols>
  <sheetData>
    <row r="1" spans="1:25" x14ac:dyDescent="0.2">
      <c r="A1" s="162"/>
    </row>
    <row r="2" spans="1:25" ht="18" x14ac:dyDescent="0.25">
      <c r="A2" s="8" t="s">
        <v>41</v>
      </c>
      <c r="B2" s="196" t="s">
        <v>42</v>
      </c>
      <c r="C2" s="196"/>
      <c r="D2" s="196"/>
      <c r="E2" s="196"/>
      <c r="F2" s="196"/>
      <c r="G2" s="196"/>
      <c r="H2" s="196"/>
    </row>
    <row r="3" spans="1:25" ht="18" x14ac:dyDescent="0.25">
      <c r="A3" s="3" t="s">
        <v>47</v>
      </c>
      <c r="B3" s="4"/>
      <c r="C3" s="4"/>
      <c r="D3" s="4"/>
      <c r="E3" s="4"/>
      <c r="F3" s="4"/>
      <c r="G3" s="104"/>
      <c r="H3" s="4"/>
    </row>
    <row r="4" spans="1:25" ht="18" x14ac:dyDescent="0.25">
      <c r="A4" s="8" t="s">
        <v>73</v>
      </c>
      <c r="B4" s="4"/>
      <c r="C4" s="4"/>
      <c r="D4" s="4"/>
      <c r="E4" s="4"/>
      <c r="F4" s="4"/>
      <c r="G4" s="104"/>
      <c r="H4" s="27"/>
    </row>
    <row r="5" spans="1:25" x14ac:dyDescent="0.2">
      <c r="A5" s="177"/>
      <c r="B5" s="5"/>
      <c r="C5" s="5"/>
      <c r="D5" s="5"/>
      <c r="E5" s="5"/>
      <c r="F5" s="5"/>
      <c r="G5" s="105"/>
      <c r="H5" s="28"/>
    </row>
    <row r="6" spans="1:25" ht="13.5" thickBot="1" x14ac:dyDescent="0.25">
      <c r="A6" s="8" t="s">
        <v>18</v>
      </c>
      <c r="B6" s="32"/>
      <c r="I6" s="6"/>
      <c r="J6" s="6"/>
      <c r="K6" s="29"/>
      <c r="L6" s="80"/>
      <c r="M6" s="116"/>
    </row>
    <row r="7" spans="1:25" ht="14.25" thickTop="1" thickBot="1" x14ac:dyDescent="0.25">
      <c r="A7" s="8"/>
      <c r="B7" s="32"/>
      <c r="H7" s="29"/>
      <c r="I7" s="40" t="s">
        <v>10</v>
      </c>
      <c r="J7" s="39"/>
      <c r="K7" s="75"/>
      <c r="L7" s="83"/>
      <c r="M7" s="116"/>
      <c r="N7" s="40" t="s">
        <v>11</v>
      </c>
      <c r="O7" s="59"/>
      <c r="P7" s="76"/>
      <c r="Q7" s="126"/>
    </row>
    <row r="8" spans="1:25" s="7" customFormat="1" ht="77.25" thickBot="1" x14ac:dyDescent="0.25">
      <c r="A8" s="101" t="s">
        <v>0</v>
      </c>
      <c r="B8" s="70"/>
      <c r="C8" s="71" t="s">
        <v>4</v>
      </c>
      <c r="D8" s="71" t="s">
        <v>19</v>
      </c>
      <c r="E8" s="71" t="s">
        <v>20</v>
      </c>
      <c r="F8" s="71" t="s">
        <v>5</v>
      </c>
      <c r="G8" s="107" t="s">
        <v>25</v>
      </c>
      <c r="H8" s="72" t="s">
        <v>16</v>
      </c>
      <c r="I8" s="73" t="s">
        <v>12</v>
      </c>
      <c r="J8" s="73" t="s">
        <v>8</v>
      </c>
      <c r="K8" s="73" t="s">
        <v>9</v>
      </c>
      <c r="L8" s="78" t="s">
        <v>26</v>
      </c>
      <c r="M8" s="117" t="s">
        <v>6</v>
      </c>
      <c r="N8" s="73" t="s">
        <v>70</v>
      </c>
      <c r="O8" s="73" t="s">
        <v>71</v>
      </c>
      <c r="P8" s="73" t="s">
        <v>72</v>
      </c>
      <c r="Q8" s="127" t="s">
        <v>27</v>
      </c>
      <c r="R8" s="117" t="s">
        <v>7</v>
      </c>
      <c r="S8" s="128" t="s">
        <v>24</v>
      </c>
      <c r="Y8" s="23"/>
    </row>
    <row r="9" spans="1:25" ht="68.25" customHeight="1" thickTop="1" x14ac:dyDescent="0.2">
      <c r="A9" s="166" t="s">
        <v>46</v>
      </c>
      <c r="B9" s="37">
        <v>1</v>
      </c>
      <c r="C9" s="69" t="s">
        <v>56</v>
      </c>
      <c r="D9" s="21">
        <v>1</v>
      </c>
      <c r="E9" s="21">
        <v>1</v>
      </c>
      <c r="F9" s="21">
        <f t="shared" ref="F9:F14" si="0">D9-E9</f>
        <v>0</v>
      </c>
      <c r="G9" s="108">
        <f t="shared" ref="G9:G14" si="1">S9/D9</f>
        <v>0</v>
      </c>
      <c r="H9" s="61">
        <f t="shared" ref="H9:H14" si="2">SUM(I9:K9)+SUM(N9:P9)</f>
        <v>0</v>
      </c>
      <c r="I9" s="56"/>
      <c r="J9" s="56"/>
      <c r="K9" s="63"/>
      <c r="L9" s="158"/>
      <c r="M9" s="175">
        <f t="shared" ref="M9:M14" si="3">SUM((I9*$D$34)+(J9*$D$35)+(K9*$D$36))+L9</f>
        <v>0</v>
      </c>
      <c r="N9" s="97"/>
      <c r="O9" s="98"/>
      <c r="P9" s="99"/>
      <c r="Q9" s="129"/>
      <c r="R9" s="130">
        <f t="shared" ref="R9:R14" si="4">SUM((N9*$D$34)+(O9*$D$35)+(P9*$D$36))+Q9</f>
        <v>0</v>
      </c>
      <c r="S9" s="131">
        <f t="shared" ref="S9:S14" si="5">SUM(M9+R9)</f>
        <v>0</v>
      </c>
      <c r="T9" s="22"/>
    </row>
    <row r="10" spans="1:25" ht="67.5" customHeight="1" x14ac:dyDescent="0.2">
      <c r="A10" s="167"/>
      <c r="B10" s="37">
        <f>B9+1</f>
        <v>2</v>
      </c>
      <c r="C10" s="69" t="s">
        <v>54</v>
      </c>
      <c r="D10" s="21">
        <v>1</v>
      </c>
      <c r="E10" s="21">
        <v>1</v>
      </c>
      <c r="F10" s="21">
        <f t="shared" si="0"/>
        <v>0</v>
      </c>
      <c r="G10" s="108">
        <f t="shared" si="1"/>
        <v>0</v>
      </c>
      <c r="H10" s="61">
        <f t="shared" si="2"/>
        <v>0</v>
      </c>
      <c r="I10" s="56"/>
      <c r="J10" s="56"/>
      <c r="K10" s="63"/>
      <c r="L10" s="119"/>
      <c r="M10" s="175">
        <f t="shared" si="3"/>
        <v>0</v>
      </c>
      <c r="N10" s="97"/>
      <c r="O10" s="98"/>
      <c r="P10" s="97"/>
      <c r="Q10" s="119"/>
      <c r="R10" s="130">
        <f t="shared" si="4"/>
        <v>0</v>
      </c>
      <c r="S10" s="131">
        <f t="shared" si="5"/>
        <v>0</v>
      </c>
      <c r="T10" s="22"/>
    </row>
    <row r="11" spans="1:25" ht="206.25" customHeight="1" x14ac:dyDescent="0.2">
      <c r="A11" s="167"/>
      <c r="B11" s="37">
        <f>B10+1</f>
        <v>3</v>
      </c>
      <c r="C11" s="69" t="s">
        <v>66</v>
      </c>
      <c r="D11" s="21">
        <v>1</v>
      </c>
      <c r="E11" s="21">
        <v>1</v>
      </c>
      <c r="F11" s="21">
        <f t="shared" si="0"/>
        <v>0</v>
      </c>
      <c r="G11" s="108">
        <f t="shared" si="1"/>
        <v>0</v>
      </c>
      <c r="H11" s="61">
        <f t="shared" si="2"/>
        <v>0</v>
      </c>
      <c r="I11" s="56"/>
      <c r="J11" s="56"/>
      <c r="K11" s="63"/>
      <c r="L11" s="192"/>
      <c r="M11" s="175">
        <f t="shared" si="3"/>
        <v>0</v>
      </c>
      <c r="N11" s="97"/>
      <c r="O11" s="98"/>
      <c r="P11" s="97"/>
      <c r="Q11" s="192"/>
      <c r="R11" s="130">
        <f t="shared" si="4"/>
        <v>0</v>
      </c>
      <c r="S11" s="131">
        <f t="shared" si="5"/>
        <v>0</v>
      </c>
      <c r="T11" s="22"/>
    </row>
    <row r="12" spans="1:25" ht="318.75" x14ac:dyDescent="0.2">
      <c r="A12" s="182" t="s">
        <v>48</v>
      </c>
      <c r="B12" s="37">
        <f>B11+1</f>
        <v>4</v>
      </c>
      <c r="C12" s="69" t="s">
        <v>63</v>
      </c>
      <c r="D12" s="21">
        <v>10</v>
      </c>
      <c r="E12" s="21">
        <v>8</v>
      </c>
      <c r="F12" s="21">
        <f t="shared" si="0"/>
        <v>2</v>
      </c>
      <c r="G12" s="108">
        <f t="shared" si="1"/>
        <v>0</v>
      </c>
      <c r="H12" s="61">
        <f t="shared" si="2"/>
        <v>0</v>
      </c>
      <c r="I12" s="56"/>
      <c r="J12" s="56"/>
      <c r="K12" s="63"/>
      <c r="L12" s="192"/>
      <c r="M12" s="175">
        <f t="shared" si="3"/>
        <v>0</v>
      </c>
      <c r="N12" s="56"/>
      <c r="O12" s="56"/>
      <c r="P12" s="63"/>
      <c r="Q12" s="192"/>
      <c r="R12" s="130">
        <f t="shared" si="4"/>
        <v>0</v>
      </c>
      <c r="S12" s="131">
        <f t="shared" si="5"/>
        <v>0</v>
      </c>
      <c r="T12" s="22"/>
    </row>
    <row r="13" spans="1:25" ht="76.5" x14ac:dyDescent="0.2">
      <c r="A13" s="182"/>
      <c r="B13" s="37">
        <f>B12+1</f>
        <v>5</v>
      </c>
      <c r="C13" s="199" t="s">
        <v>64</v>
      </c>
      <c r="D13" s="21">
        <v>2</v>
      </c>
      <c r="E13" s="21">
        <v>1</v>
      </c>
      <c r="F13" s="21">
        <f t="shared" si="0"/>
        <v>1</v>
      </c>
      <c r="G13" s="108">
        <f t="shared" ref="G13" si="6">S13/D13</f>
        <v>0</v>
      </c>
      <c r="H13" s="61">
        <f t="shared" ref="H13" si="7">SUM(I13:K13)+SUM(N13:P13)</f>
        <v>0</v>
      </c>
      <c r="I13" s="56"/>
      <c r="J13" s="56"/>
      <c r="K13" s="63"/>
      <c r="L13" s="158"/>
      <c r="M13" s="175">
        <f t="shared" si="3"/>
        <v>0</v>
      </c>
      <c r="N13" s="56"/>
      <c r="O13" s="56"/>
      <c r="P13" s="63"/>
      <c r="Q13" s="158"/>
      <c r="R13" s="130">
        <f t="shared" si="4"/>
        <v>0</v>
      </c>
      <c r="S13" s="131">
        <f t="shared" ref="S13" si="8">SUM(M13+R13)</f>
        <v>0</v>
      </c>
      <c r="T13" s="22"/>
    </row>
    <row r="14" spans="1:25" ht="178.5" x14ac:dyDescent="0.2">
      <c r="A14" s="182"/>
      <c r="B14" s="37">
        <f>B13+1</f>
        <v>6</v>
      </c>
      <c r="C14" s="69" t="s">
        <v>65</v>
      </c>
      <c r="D14" s="21">
        <v>10</v>
      </c>
      <c r="E14" s="21">
        <v>8</v>
      </c>
      <c r="F14" s="21">
        <f t="shared" si="0"/>
        <v>2</v>
      </c>
      <c r="G14" s="108">
        <f t="shared" si="1"/>
        <v>0</v>
      </c>
      <c r="H14" s="61">
        <f t="shared" si="2"/>
        <v>0</v>
      </c>
      <c r="I14" s="56"/>
      <c r="J14" s="56"/>
      <c r="K14" s="63"/>
      <c r="L14" s="158"/>
      <c r="M14" s="175">
        <f t="shared" si="3"/>
        <v>0</v>
      </c>
      <c r="N14" s="56"/>
      <c r="O14" s="56"/>
      <c r="P14" s="63"/>
      <c r="Q14" s="158"/>
      <c r="R14" s="130">
        <f t="shared" si="4"/>
        <v>0</v>
      </c>
      <c r="S14" s="131">
        <f t="shared" si="5"/>
        <v>0</v>
      </c>
      <c r="T14" s="22"/>
    </row>
    <row r="15" spans="1:25" x14ac:dyDescent="0.2">
      <c r="A15" s="103"/>
      <c r="B15" s="150"/>
      <c r="C15" s="172"/>
      <c r="D15" s="146"/>
      <c r="E15" s="146"/>
      <c r="F15" s="146"/>
      <c r="G15" s="151"/>
      <c r="H15" s="152"/>
      <c r="I15" s="152"/>
      <c r="J15" s="152"/>
      <c r="K15" s="173"/>
      <c r="L15" s="153"/>
      <c r="M15" s="174"/>
      <c r="N15" s="152"/>
      <c r="O15" s="155"/>
      <c r="P15" s="152"/>
      <c r="Q15" s="154"/>
      <c r="R15" s="165"/>
      <c r="S15" s="157"/>
      <c r="T15" s="22"/>
    </row>
    <row r="16" spans="1:25" ht="63.75" x14ac:dyDescent="0.2">
      <c r="A16" s="167" t="s">
        <v>59</v>
      </c>
      <c r="B16" s="37">
        <f>B14+1</f>
        <v>7</v>
      </c>
      <c r="C16" s="199" t="s">
        <v>62</v>
      </c>
      <c r="D16" s="21">
        <v>1</v>
      </c>
      <c r="E16" s="21">
        <v>1</v>
      </c>
      <c r="F16" s="21">
        <f>D16-E16</f>
        <v>0</v>
      </c>
      <c r="G16" s="108">
        <f>S16/D16</f>
        <v>0</v>
      </c>
      <c r="H16" s="61">
        <f>SUM(I16:K16)+SUM(N16:P16)</f>
        <v>0</v>
      </c>
      <c r="I16" s="56"/>
      <c r="J16" s="56"/>
      <c r="K16" s="63"/>
      <c r="L16" s="158"/>
      <c r="M16" s="118">
        <f>SUM((I16*$D$34)+(J16*$D$35)+(K16*$D$36))+L16</f>
        <v>0</v>
      </c>
      <c r="N16" s="63"/>
      <c r="O16" s="63"/>
      <c r="P16" s="63"/>
      <c r="Q16" s="158"/>
      <c r="R16" s="132">
        <f>SUM((N16*$D$34)+(O16*$D$35)+(P16*$D$36))+Q16</f>
        <v>0</v>
      </c>
      <c r="S16" s="133">
        <f>SUM(M16+R16)</f>
        <v>0</v>
      </c>
      <c r="T16" s="22"/>
    </row>
    <row r="17" spans="1:25" ht="395.25" customHeight="1" x14ac:dyDescent="0.2">
      <c r="A17" s="182" t="s">
        <v>61</v>
      </c>
      <c r="B17" s="37">
        <f>B16+1</f>
        <v>8</v>
      </c>
      <c r="C17" s="69" t="s">
        <v>60</v>
      </c>
      <c r="D17" s="21">
        <v>10</v>
      </c>
      <c r="E17" s="21">
        <v>8</v>
      </c>
      <c r="F17" s="21">
        <f>D17-E17</f>
        <v>2</v>
      </c>
      <c r="G17" s="108">
        <f>S17/D17</f>
        <v>0</v>
      </c>
      <c r="H17" s="61">
        <f>SUM(I17:K17)+SUM(N17:P17)</f>
        <v>0</v>
      </c>
      <c r="I17" s="56"/>
      <c r="J17" s="56"/>
      <c r="K17" s="63"/>
      <c r="L17" s="158"/>
      <c r="M17" s="118">
        <f>SUM((I17*$D$34)+(J17*$D$35)+(K17*$D$36))+L17</f>
        <v>0</v>
      </c>
      <c r="N17" s="63"/>
      <c r="O17" s="63"/>
      <c r="P17" s="63"/>
      <c r="Q17" s="158"/>
      <c r="R17" s="132">
        <f>SUM((N17*$D$34)+(O17*$D$35)+(P17*$D$36))+Q17</f>
        <v>0</v>
      </c>
      <c r="S17" s="133">
        <f>SUM(M17+R17)</f>
        <v>0</v>
      </c>
      <c r="T17" s="22"/>
    </row>
    <row r="18" spans="1:25" ht="78" customHeight="1" x14ac:dyDescent="0.2">
      <c r="A18" s="167"/>
      <c r="B18" s="37">
        <f>B17+1</f>
        <v>9</v>
      </c>
      <c r="C18" s="199" t="s">
        <v>74</v>
      </c>
      <c r="D18" s="21">
        <v>2</v>
      </c>
      <c r="E18" s="21">
        <v>1</v>
      </c>
      <c r="F18" s="21">
        <f>D18-E18</f>
        <v>1</v>
      </c>
      <c r="G18" s="108">
        <f>S18/D18</f>
        <v>0</v>
      </c>
      <c r="H18" s="61">
        <f>SUM(I18:K18)+SUM(N18:P18)</f>
        <v>0</v>
      </c>
      <c r="I18" s="56"/>
      <c r="J18" s="56"/>
      <c r="K18" s="63"/>
      <c r="L18" s="158"/>
      <c r="M18" s="118">
        <f>SUM((I18*$D$34)+(J18*$D$35)+(K18*$D$36))+L18</f>
        <v>0</v>
      </c>
      <c r="N18" s="63"/>
      <c r="O18" s="63"/>
      <c r="P18" s="63"/>
      <c r="Q18" s="158"/>
      <c r="R18" s="132">
        <f>SUM((N18*$D$34)+(O18*$D$35)+(P18*$D$36))+Q18</f>
        <v>0</v>
      </c>
      <c r="S18" s="133">
        <f>SUM(M18+R18)</f>
        <v>0</v>
      </c>
      <c r="T18" s="22"/>
    </row>
    <row r="19" spans="1:25" s="7" customFormat="1" ht="13.5" thickBot="1" x14ac:dyDescent="0.25">
      <c r="A19" s="102"/>
      <c r="B19" s="34"/>
      <c r="C19" s="169"/>
      <c r="D19" s="17"/>
      <c r="E19" s="17"/>
      <c r="F19" s="17"/>
      <c r="G19" s="184"/>
      <c r="H19" s="185"/>
      <c r="I19" s="185"/>
      <c r="J19" s="186"/>
      <c r="K19" s="185"/>
      <c r="L19" s="187"/>
      <c r="M19" s="188"/>
      <c r="N19" s="186"/>
      <c r="O19" s="185"/>
      <c r="P19" s="189"/>
      <c r="Q19" s="170"/>
      <c r="R19" s="171"/>
      <c r="S19" s="134"/>
    </row>
    <row r="20" spans="1:25" ht="242.25" x14ac:dyDescent="0.2">
      <c r="A20" s="168"/>
      <c r="B20" s="33">
        <f>B18+1</f>
        <v>10</v>
      </c>
      <c r="C20" s="69" t="s">
        <v>69</v>
      </c>
      <c r="D20" s="20">
        <v>10</v>
      </c>
      <c r="E20" s="20">
        <v>8</v>
      </c>
      <c r="F20" s="20">
        <f t="shared" ref="F20:F21" si="9">D20-E20</f>
        <v>2</v>
      </c>
      <c r="G20" s="109">
        <f t="shared" ref="G20:G21" si="10">S20/D20</f>
        <v>0</v>
      </c>
      <c r="H20" s="60">
        <f t="shared" ref="H20:H21" si="11">SUM(I20:K20)+SUM(N20:P20)</f>
        <v>0</v>
      </c>
      <c r="I20" s="54"/>
      <c r="J20" s="55"/>
      <c r="K20" s="62"/>
      <c r="L20" s="97"/>
      <c r="M20" s="118">
        <f>SUM((I20*$D$34)+(J20*$D$35)+(K20*$D$36))+L20</f>
        <v>0</v>
      </c>
      <c r="N20" s="84"/>
      <c r="O20" s="84"/>
      <c r="P20" s="84"/>
      <c r="Q20" s="97"/>
      <c r="R20" s="130">
        <f>SUM((N20*$D$34)+(O20*$D$35)+(P20*$D$36))+Q20</f>
        <v>0</v>
      </c>
      <c r="S20" s="164">
        <f>SUM(M20+R20)</f>
        <v>0</v>
      </c>
      <c r="T20" s="22"/>
    </row>
    <row r="21" spans="1:25" ht="114.75" x14ac:dyDescent="0.2">
      <c r="A21" s="182"/>
      <c r="B21" s="33">
        <f>B20+1</f>
        <v>11</v>
      </c>
      <c r="C21" s="69" t="s">
        <v>49</v>
      </c>
      <c r="D21" s="21">
        <v>2</v>
      </c>
      <c r="E21" s="21">
        <v>1</v>
      </c>
      <c r="F21" s="21">
        <f t="shared" si="9"/>
        <v>1</v>
      </c>
      <c r="G21" s="108">
        <f t="shared" si="10"/>
        <v>0</v>
      </c>
      <c r="H21" s="61">
        <f t="shared" si="11"/>
        <v>0</v>
      </c>
      <c r="I21" s="56"/>
      <c r="J21" s="55"/>
      <c r="K21" s="62"/>
      <c r="L21" s="193"/>
      <c r="M21" s="118">
        <f>SUM((I21*$D$34)+(J21*$D$35)+(K21*$D$36))+L21</f>
        <v>0</v>
      </c>
      <c r="N21" s="62"/>
      <c r="O21" s="62"/>
      <c r="P21" s="62"/>
      <c r="Q21" s="135"/>
      <c r="R21" s="130">
        <f>SUM((N21*$D$34)+(O21*$D$35)+(P21*$D$36))+Q21</f>
        <v>0</v>
      </c>
      <c r="S21" s="131">
        <f t="shared" ref="S21" si="12">SUM(M21+R21)</f>
        <v>0</v>
      </c>
      <c r="T21" s="22"/>
    </row>
    <row r="22" spans="1:25" ht="102" x14ac:dyDescent="0.2">
      <c r="A22" s="194"/>
      <c r="B22" s="33">
        <f>B21+1</f>
        <v>12</v>
      </c>
      <c r="C22" s="69" t="s">
        <v>50</v>
      </c>
      <c r="D22" s="21">
        <v>2</v>
      </c>
      <c r="E22" s="21">
        <v>2</v>
      </c>
      <c r="F22" s="21">
        <f t="shared" ref="F22" si="13">D22-E22</f>
        <v>0</v>
      </c>
      <c r="G22" s="108">
        <f t="shared" ref="G22" si="14">S22/D22</f>
        <v>0</v>
      </c>
      <c r="H22" s="61">
        <f t="shared" ref="H22" si="15">SUM(I22:K22)+SUM(N22:P22)</f>
        <v>0</v>
      </c>
      <c r="I22" s="56"/>
      <c r="J22" s="55"/>
      <c r="K22" s="62"/>
      <c r="L22" s="193"/>
      <c r="M22" s="118">
        <f>SUM((I22*$D$34)+(J22*$D$35)+(K22*$D$36))+L22</f>
        <v>0</v>
      </c>
      <c r="N22" s="97"/>
      <c r="O22" s="98"/>
      <c r="P22" s="97"/>
      <c r="Q22" s="192"/>
      <c r="R22" s="130">
        <f>SUM((N22*$D$34)+(O22*$D$35)+(P22*$D$36))+Q22</f>
        <v>0</v>
      </c>
      <c r="S22" s="131">
        <f t="shared" ref="S22" si="16">SUM(M22+R22)</f>
        <v>0</v>
      </c>
      <c r="T22" s="22"/>
    </row>
    <row r="23" spans="1:25" ht="140.25" customHeight="1" x14ac:dyDescent="0.2">
      <c r="A23" s="194"/>
      <c r="B23" s="33">
        <f>B22+1</f>
        <v>13</v>
      </c>
      <c r="C23" s="69" t="s">
        <v>68</v>
      </c>
      <c r="D23" s="21">
        <v>2</v>
      </c>
      <c r="E23" s="21">
        <v>2</v>
      </c>
      <c r="F23" s="21">
        <f t="shared" ref="F23" si="17">D23-E23</f>
        <v>0</v>
      </c>
      <c r="G23" s="108">
        <f t="shared" ref="G23" si="18">S23/D23</f>
        <v>0</v>
      </c>
      <c r="H23" s="61">
        <f t="shared" ref="H23" si="19">SUM(I23:K23)+SUM(N23:P23)</f>
        <v>0</v>
      </c>
      <c r="I23" s="56"/>
      <c r="J23" s="55"/>
      <c r="K23" s="62"/>
      <c r="L23" s="193"/>
      <c r="M23" s="118">
        <f>SUM((I23*$D$34)+(J23*$D$35)+(K23*$D$36))+L23</f>
        <v>0</v>
      </c>
      <c r="N23" s="97"/>
      <c r="O23" s="98"/>
      <c r="P23" s="97"/>
      <c r="Q23" s="192"/>
      <c r="R23" s="130">
        <f>SUM((N23*$D$34)+(O23*$D$35)+(P23*$D$36))+Q23</f>
        <v>0</v>
      </c>
      <c r="S23" s="131">
        <f t="shared" ref="S23" si="20">SUM(M23+R23)</f>
        <v>0</v>
      </c>
      <c r="T23" s="22"/>
    </row>
    <row r="24" spans="1:25" ht="76.5" customHeight="1" x14ac:dyDescent="0.2">
      <c r="A24" s="195"/>
      <c r="B24" s="33">
        <f>B23+1</f>
        <v>14</v>
      </c>
      <c r="C24" s="183" t="s">
        <v>67</v>
      </c>
      <c r="D24" s="21">
        <v>3</v>
      </c>
      <c r="E24" s="21">
        <v>1</v>
      </c>
      <c r="F24" s="21">
        <f t="shared" ref="F24" si="21">D24-E24</f>
        <v>2</v>
      </c>
      <c r="G24" s="108">
        <f t="shared" ref="G24" si="22">S24/D24</f>
        <v>0</v>
      </c>
      <c r="H24" s="61">
        <f t="shared" ref="H24" si="23">SUM(I24:K24)+SUM(N24:P24)</f>
        <v>0</v>
      </c>
      <c r="I24" s="56"/>
      <c r="J24" s="55"/>
      <c r="K24" s="62"/>
      <c r="L24" s="193"/>
      <c r="M24" s="118">
        <f>SUM((I24*$D$34)+(J24*$D$35)+(K24*$D$36))+L24</f>
        <v>0</v>
      </c>
      <c r="N24" s="56"/>
      <c r="O24" s="55"/>
      <c r="P24" s="62"/>
      <c r="Q24" s="135"/>
      <c r="R24" s="130">
        <f>SUM((N24*$D$34)+(O24*$D$35)+(P24*$D$36))+Q24</f>
        <v>0</v>
      </c>
      <c r="S24" s="131">
        <f t="shared" ref="S24" si="24">SUM(M24+R24)</f>
        <v>0</v>
      </c>
      <c r="T24" s="22"/>
    </row>
    <row r="25" spans="1:25" x14ac:dyDescent="0.2">
      <c r="A25" s="103"/>
      <c r="B25" s="150"/>
      <c r="C25" s="176"/>
      <c r="D25" s="146"/>
      <c r="E25" s="146"/>
      <c r="F25" s="146"/>
      <c r="G25" s="151"/>
      <c r="H25" s="152"/>
      <c r="I25" s="152"/>
      <c r="J25" s="152"/>
      <c r="K25" s="173"/>
      <c r="L25" s="153"/>
      <c r="M25" s="154"/>
      <c r="N25" s="152"/>
      <c r="O25" s="155"/>
      <c r="P25" s="152"/>
      <c r="Q25" s="154"/>
      <c r="R25" s="156"/>
      <c r="S25" s="157"/>
      <c r="T25" s="22"/>
    </row>
    <row r="26" spans="1:25" ht="152.25" customHeight="1" x14ac:dyDescent="0.2">
      <c r="A26" s="167" t="s">
        <v>51</v>
      </c>
      <c r="B26" s="85">
        <f>B24+1</f>
        <v>15</v>
      </c>
      <c r="C26" s="163" t="s">
        <v>57</v>
      </c>
      <c r="D26" s="86">
        <v>2</v>
      </c>
      <c r="E26" s="86">
        <v>1</v>
      </c>
      <c r="F26" s="86">
        <f t="shared" ref="F26:F27" si="25">D26-E26</f>
        <v>1</v>
      </c>
      <c r="G26" s="108">
        <f t="shared" ref="G26:G27" si="26">S26/D26</f>
        <v>0</v>
      </c>
      <c r="H26" s="61">
        <f t="shared" ref="H26:H27" si="27">SUM(I26:K26)+SUM(N26:P26)</f>
        <v>0</v>
      </c>
      <c r="I26" s="56"/>
      <c r="J26" s="56"/>
      <c r="K26" s="63"/>
      <c r="L26" s="97"/>
      <c r="M26" s="149">
        <f>SUM((I26*$D$34)+(J26*$D$35)+(K26*$D$36))+L26</f>
        <v>0</v>
      </c>
      <c r="N26" s="56"/>
      <c r="O26" s="56"/>
      <c r="P26" s="63"/>
      <c r="Q26" s="97"/>
      <c r="R26" s="159">
        <f>SUM((N26*$D$34)+(O26*$D$35)+(P26*$D$36))+Q26</f>
        <v>0</v>
      </c>
      <c r="S26" s="131">
        <f t="shared" ref="S26:S27" si="28">SUM(M26+R26)</f>
        <v>0</v>
      </c>
      <c r="T26" s="22"/>
    </row>
    <row r="27" spans="1:25" ht="127.5" x14ac:dyDescent="0.2">
      <c r="A27" s="167"/>
      <c r="B27" s="85">
        <f>B26+1</f>
        <v>16</v>
      </c>
      <c r="C27" s="163" t="s">
        <v>58</v>
      </c>
      <c r="D27" s="86">
        <v>24</v>
      </c>
      <c r="E27" s="86">
        <v>12</v>
      </c>
      <c r="F27" s="86">
        <f t="shared" si="25"/>
        <v>12</v>
      </c>
      <c r="G27" s="108">
        <f t="shared" si="26"/>
        <v>0</v>
      </c>
      <c r="H27" s="61">
        <f t="shared" si="27"/>
        <v>0</v>
      </c>
      <c r="I27" s="56"/>
      <c r="J27" s="56"/>
      <c r="K27" s="63"/>
      <c r="L27" s="193"/>
      <c r="M27" s="149">
        <f>SUM((I27*$D$34)+(J27*$D$35)+(K27*$D$36))+L27</f>
        <v>0</v>
      </c>
      <c r="N27" s="56"/>
      <c r="O27" s="56"/>
      <c r="P27" s="63"/>
      <c r="Q27" s="135"/>
      <c r="R27" s="159">
        <f>SUM((N27*$D$34)+(O27*$D$35)+(P27*$D$36))+Q27</f>
        <v>0</v>
      </c>
      <c r="S27" s="131">
        <f t="shared" si="28"/>
        <v>0</v>
      </c>
      <c r="T27" s="22"/>
    </row>
    <row r="28" spans="1:25" x14ac:dyDescent="0.2">
      <c r="A28" s="103"/>
      <c r="B28" s="150"/>
      <c r="C28" s="176"/>
      <c r="D28" s="146"/>
      <c r="E28" s="146"/>
      <c r="F28" s="146"/>
      <c r="G28" s="151"/>
      <c r="H28" s="152"/>
      <c r="I28" s="152"/>
      <c r="J28" s="152"/>
      <c r="K28" s="173"/>
      <c r="L28" s="153"/>
      <c r="M28" s="154"/>
      <c r="N28" s="152"/>
      <c r="O28" s="155"/>
      <c r="P28" s="152"/>
      <c r="Q28" s="154"/>
      <c r="R28" s="156"/>
      <c r="S28" s="157"/>
      <c r="T28" s="22"/>
    </row>
    <row r="29" spans="1:25" ht="51" x14ac:dyDescent="0.2">
      <c r="A29" s="197" t="s">
        <v>52</v>
      </c>
      <c r="B29" s="85">
        <f>B27+1</f>
        <v>17</v>
      </c>
      <c r="C29" s="163" t="s">
        <v>53</v>
      </c>
      <c r="D29" s="86">
        <v>1</v>
      </c>
      <c r="E29" s="86">
        <v>1</v>
      </c>
      <c r="F29" s="86">
        <f>D29-E29</f>
        <v>0</v>
      </c>
      <c r="G29" s="108">
        <f>S29/D29</f>
        <v>0</v>
      </c>
      <c r="H29" s="61">
        <f>SUM(I29:K29)+SUM(N29:P29)</f>
        <v>0</v>
      </c>
      <c r="I29" s="56"/>
      <c r="J29" s="56"/>
      <c r="K29" s="63"/>
      <c r="L29" s="158"/>
      <c r="M29" s="149">
        <f>SUM((I29*$D$34)+(J29*$D$35)+(K29*$D$36))+L29</f>
        <v>0</v>
      </c>
      <c r="N29" s="97"/>
      <c r="O29" s="98"/>
      <c r="P29" s="97"/>
      <c r="Q29" s="135"/>
      <c r="R29" s="159">
        <f>SUM((N29*$D$34)+(O29*$D$35)+(P29*$D$36))+Q29</f>
        <v>0</v>
      </c>
      <c r="S29" s="131">
        <f>SUM(M29+R29)</f>
        <v>0</v>
      </c>
      <c r="T29" s="22"/>
    </row>
    <row r="30" spans="1:25" s="88" customFormat="1" ht="25.5" x14ac:dyDescent="0.2">
      <c r="A30" s="198"/>
      <c r="B30" s="85">
        <f>B29+1</f>
        <v>18</v>
      </c>
      <c r="C30" s="42" t="s">
        <v>45</v>
      </c>
      <c r="D30" s="86">
        <v>1</v>
      </c>
      <c r="E30" s="86">
        <v>1</v>
      </c>
      <c r="F30" s="86">
        <f>D30-E30</f>
        <v>0</v>
      </c>
      <c r="G30" s="108">
        <f>S30/D30</f>
        <v>0</v>
      </c>
      <c r="H30" s="61">
        <f>SUM(I30:K30)+SUM(N30:P30)</f>
        <v>0</v>
      </c>
      <c r="I30" s="56"/>
      <c r="J30" s="56"/>
      <c r="K30" s="63"/>
      <c r="L30" s="193"/>
      <c r="M30" s="149">
        <f>SUM((I30*$D$34)+(J30*$D$35)+(K30*$D$36))+L30</f>
        <v>0</v>
      </c>
      <c r="N30" s="97"/>
      <c r="O30" s="98"/>
      <c r="P30" s="97"/>
      <c r="Q30" s="135"/>
      <c r="R30" s="159">
        <f>SUM((N30*$D$34)+(O30*$D$35)+(P30*$D$36))+Q30</f>
        <v>0</v>
      </c>
      <c r="S30" s="131">
        <f>SUM(M30+R30)</f>
        <v>0</v>
      </c>
      <c r="T30" s="87"/>
      <c r="Y30" s="89"/>
    </row>
    <row r="31" spans="1:25" s="88" customFormat="1" x14ac:dyDescent="0.2">
      <c r="A31" s="103"/>
      <c r="B31" s="96"/>
      <c r="C31" s="90"/>
      <c r="D31" s="91"/>
      <c r="E31" s="91"/>
      <c r="F31" s="91"/>
      <c r="G31" s="110"/>
      <c r="H31" s="92"/>
      <c r="I31" s="92"/>
      <c r="J31" s="92"/>
      <c r="K31" s="93"/>
      <c r="L31" s="94"/>
      <c r="M31" s="120"/>
      <c r="N31" s="92"/>
      <c r="O31" s="95"/>
      <c r="P31" s="92"/>
      <c r="Q31" s="136"/>
      <c r="R31" s="137"/>
      <c r="S31" s="138"/>
      <c r="T31" s="87"/>
      <c r="Y31" s="89"/>
    </row>
    <row r="32" spans="1:25" s="9" customFormat="1" ht="26.25" thickBot="1" x14ac:dyDescent="0.25">
      <c r="A32" s="12"/>
      <c r="B32" s="16"/>
      <c r="C32" s="11"/>
      <c r="D32" s="18"/>
      <c r="E32" s="18"/>
      <c r="F32" s="18"/>
      <c r="G32" s="111"/>
      <c r="H32" s="66" t="s">
        <v>14</v>
      </c>
      <c r="I32" s="57">
        <f t="shared" ref="I32:S32" si="29">SUM(I9:I31)</f>
        <v>0</v>
      </c>
      <c r="J32" s="57">
        <f t="shared" si="29"/>
        <v>0</v>
      </c>
      <c r="K32" s="57">
        <f t="shared" si="29"/>
        <v>0</v>
      </c>
      <c r="L32" s="68">
        <f t="shared" si="29"/>
        <v>0</v>
      </c>
      <c r="M32" s="121">
        <f t="shared" si="29"/>
        <v>0</v>
      </c>
      <c r="N32" s="57">
        <f t="shared" si="29"/>
        <v>0</v>
      </c>
      <c r="O32" s="57">
        <f t="shared" si="29"/>
        <v>0</v>
      </c>
      <c r="P32" s="57">
        <f t="shared" si="29"/>
        <v>0</v>
      </c>
      <c r="Q32" s="121">
        <f t="shared" si="29"/>
        <v>0</v>
      </c>
      <c r="R32" s="121">
        <f t="shared" si="29"/>
        <v>0</v>
      </c>
      <c r="S32" s="139">
        <f t="shared" si="29"/>
        <v>0</v>
      </c>
      <c r="Y32" s="23"/>
    </row>
    <row r="33" spans="1:25" s="9" customFormat="1" ht="14.25" thickTop="1" thickBot="1" x14ac:dyDescent="0.25">
      <c r="A33" s="49"/>
      <c r="B33" s="50"/>
      <c r="C33" s="51" t="s">
        <v>17</v>
      </c>
      <c r="D33" s="52" t="s">
        <v>15</v>
      </c>
      <c r="E33" s="18"/>
      <c r="F33" s="18"/>
      <c r="G33" s="111"/>
      <c r="H33" s="30"/>
      <c r="I33" s="74"/>
      <c r="J33" s="74"/>
      <c r="K33" s="74"/>
      <c r="L33" s="100"/>
      <c r="M33" s="122"/>
      <c r="N33" s="148"/>
      <c r="O33" s="147"/>
      <c r="P33" s="38"/>
      <c r="Q33" s="79"/>
      <c r="R33" s="38" t="s">
        <v>37</v>
      </c>
      <c r="S33" s="140">
        <f>M32+R32</f>
        <v>0</v>
      </c>
      <c r="T33" s="1"/>
      <c r="Y33" s="24"/>
    </row>
    <row r="34" spans="1:25" ht="13.5" thickTop="1" x14ac:dyDescent="0.2">
      <c r="A34" s="45" t="s">
        <v>1</v>
      </c>
      <c r="B34" s="47"/>
      <c r="C34" s="43" t="s">
        <v>21</v>
      </c>
      <c r="D34" s="190"/>
      <c r="E34" s="53"/>
      <c r="F34" s="53"/>
      <c r="G34" s="112"/>
    </row>
    <row r="35" spans="1:25" x14ac:dyDescent="0.2">
      <c r="A35" s="45" t="s">
        <v>2</v>
      </c>
      <c r="B35" s="47"/>
      <c r="C35" s="43" t="s">
        <v>22</v>
      </c>
      <c r="D35" s="190"/>
      <c r="E35" s="53"/>
      <c r="F35" s="53"/>
      <c r="G35" s="112"/>
    </row>
    <row r="36" spans="1:25" ht="13.5" thickBot="1" x14ac:dyDescent="0.25">
      <c r="A36" s="46" t="s">
        <v>3</v>
      </c>
      <c r="B36" s="48"/>
      <c r="C36" s="44" t="s">
        <v>23</v>
      </c>
      <c r="D36" s="191"/>
      <c r="E36" s="67" t="s">
        <v>13</v>
      </c>
      <c r="F36" s="53"/>
      <c r="G36" s="112"/>
    </row>
    <row r="37" spans="1:25" ht="13.5" thickTop="1" x14ac:dyDescent="0.2">
      <c r="A37" s="31"/>
      <c r="C37" s="160"/>
      <c r="D37" s="161"/>
      <c r="E37" s="67"/>
      <c r="F37" s="53"/>
      <c r="G37" s="112"/>
    </row>
    <row r="38" spans="1:25" x14ac:dyDescent="0.2">
      <c r="A38" s="31" t="s">
        <v>28</v>
      </c>
      <c r="I38" s="64"/>
      <c r="J38" s="64"/>
    </row>
    <row r="39" spans="1:25" x14ac:dyDescent="0.2">
      <c r="A39" s="31" t="s">
        <v>55</v>
      </c>
      <c r="B39" s="178"/>
      <c r="C39" s="88"/>
      <c r="D39" s="178"/>
      <c r="E39" s="178"/>
      <c r="F39" s="178"/>
      <c r="G39" s="179"/>
      <c r="H39" s="180"/>
      <c r="I39" s="181"/>
      <c r="J39" s="64"/>
    </row>
    <row r="40" spans="1:25" x14ac:dyDescent="0.2">
      <c r="A40" s="31" t="s">
        <v>38</v>
      </c>
      <c r="I40" s="64"/>
      <c r="J40" s="64"/>
    </row>
    <row r="41" spans="1:25" x14ac:dyDescent="0.2">
      <c r="A41" s="31" t="s">
        <v>29</v>
      </c>
      <c r="I41" s="64"/>
      <c r="J41" s="64"/>
    </row>
    <row r="42" spans="1:25" x14ac:dyDescent="0.2">
      <c r="A42" s="31" t="s">
        <v>30</v>
      </c>
      <c r="I42" s="64"/>
      <c r="J42" s="64"/>
    </row>
    <row r="43" spans="1:25" x14ac:dyDescent="0.2">
      <c r="A43" s="31" t="s">
        <v>36</v>
      </c>
      <c r="I43" s="64"/>
      <c r="J43" s="64"/>
    </row>
    <row r="44" spans="1:25" x14ac:dyDescent="0.2">
      <c r="A44" s="31" t="s">
        <v>40</v>
      </c>
    </row>
    <row r="45" spans="1:25" s="9" customFormat="1" x14ac:dyDescent="0.2">
      <c r="A45" s="3" t="s">
        <v>31</v>
      </c>
      <c r="B45" s="6"/>
      <c r="D45" s="6"/>
      <c r="E45" s="6"/>
      <c r="F45" s="6"/>
      <c r="G45" s="113"/>
      <c r="H45" s="29"/>
      <c r="I45" s="64"/>
      <c r="J45" s="64"/>
      <c r="K45" s="29"/>
      <c r="L45" s="80"/>
      <c r="M45" s="116"/>
      <c r="N45" s="6"/>
      <c r="O45" s="29"/>
      <c r="P45" s="6"/>
      <c r="Q45" s="141"/>
      <c r="R45" s="113"/>
      <c r="S45" s="113"/>
      <c r="Y45" s="24"/>
    </row>
    <row r="46" spans="1:25" s="9" customFormat="1" x14ac:dyDescent="0.2">
      <c r="A46" s="8" t="s">
        <v>32</v>
      </c>
      <c r="B46" s="6"/>
      <c r="D46" s="6"/>
      <c r="E46" s="6"/>
      <c r="F46" s="6"/>
      <c r="G46" s="113"/>
      <c r="H46" s="29"/>
      <c r="I46" s="64"/>
      <c r="J46" s="64"/>
      <c r="K46" s="29"/>
      <c r="L46" s="80"/>
      <c r="M46" s="116"/>
      <c r="N46" s="6"/>
      <c r="O46" s="29"/>
      <c r="P46" s="6"/>
      <c r="Q46" s="141"/>
      <c r="R46" s="113"/>
      <c r="S46" s="113"/>
      <c r="Y46" s="24"/>
    </row>
    <row r="47" spans="1:25" x14ac:dyDescent="0.2">
      <c r="A47" s="41" t="s">
        <v>33</v>
      </c>
      <c r="B47" s="13"/>
      <c r="C47" s="10"/>
      <c r="D47" s="13"/>
      <c r="E47" s="13"/>
      <c r="F47" s="13"/>
      <c r="G47" s="114"/>
      <c r="H47" s="25"/>
      <c r="I47" s="15"/>
      <c r="J47" s="15"/>
      <c r="K47" s="30"/>
      <c r="L47" s="81"/>
      <c r="M47" s="123"/>
      <c r="N47" s="19"/>
      <c r="O47" s="30"/>
      <c r="P47" s="65"/>
      <c r="Q47" s="142"/>
      <c r="R47" s="143"/>
      <c r="S47" s="139"/>
    </row>
    <row r="48" spans="1:25" x14ac:dyDescent="0.2">
      <c r="A48" s="41" t="s">
        <v>34</v>
      </c>
      <c r="B48" s="13"/>
      <c r="C48" s="10"/>
      <c r="D48" s="13"/>
      <c r="E48" s="13"/>
      <c r="F48" s="13"/>
      <c r="G48" s="114"/>
      <c r="H48" s="25"/>
      <c r="I48" s="15"/>
      <c r="J48" s="15"/>
      <c r="K48" s="30"/>
      <c r="L48" s="81"/>
      <c r="M48" s="123"/>
      <c r="N48" s="19"/>
      <c r="O48" s="30"/>
      <c r="P48" s="65"/>
      <c r="Q48" s="142"/>
      <c r="R48" s="143"/>
      <c r="S48" s="139"/>
    </row>
    <row r="49" spans="1:19" x14ac:dyDescent="0.2">
      <c r="A49" s="41" t="s">
        <v>35</v>
      </c>
      <c r="B49" s="13"/>
      <c r="C49" s="10"/>
      <c r="D49" s="13"/>
      <c r="E49" s="13"/>
      <c r="F49" s="13"/>
      <c r="G49" s="114"/>
      <c r="H49" s="25"/>
      <c r="I49" s="15"/>
      <c r="J49" s="15"/>
      <c r="K49" s="30"/>
      <c r="L49" s="81"/>
      <c r="M49" s="123"/>
      <c r="N49" s="19"/>
      <c r="O49" s="30"/>
      <c r="P49" s="65"/>
      <c r="Q49" s="142"/>
      <c r="R49" s="143"/>
      <c r="S49" s="139"/>
    </row>
    <row r="50" spans="1:19" x14ac:dyDescent="0.2">
      <c r="A50" s="31" t="s">
        <v>39</v>
      </c>
      <c r="B50" s="13"/>
      <c r="C50" s="10"/>
      <c r="D50" s="13"/>
      <c r="E50" s="13"/>
      <c r="F50" s="13"/>
      <c r="G50" s="114"/>
      <c r="H50" s="25"/>
      <c r="I50" s="15"/>
      <c r="J50" s="15"/>
      <c r="K50" s="30"/>
      <c r="L50" s="81"/>
      <c r="M50" s="123"/>
      <c r="N50" s="19"/>
      <c r="O50" s="30"/>
      <c r="P50" s="65"/>
      <c r="Q50" s="142"/>
      <c r="R50" s="143"/>
      <c r="S50" s="139"/>
    </row>
    <row r="51" spans="1:19" x14ac:dyDescent="0.2">
      <c r="A51" s="31" t="s">
        <v>44</v>
      </c>
      <c r="B51" s="13"/>
      <c r="C51" s="10"/>
      <c r="D51" s="13"/>
      <c r="E51" s="13"/>
      <c r="F51" s="13"/>
      <c r="G51" s="114"/>
      <c r="H51" s="25"/>
      <c r="I51" s="15"/>
      <c r="J51" s="15"/>
      <c r="K51" s="30"/>
      <c r="L51" s="81"/>
      <c r="M51" s="123"/>
      <c r="N51" s="19"/>
      <c r="O51" s="30"/>
      <c r="P51" s="65"/>
      <c r="Q51" s="142"/>
      <c r="R51" s="143"/>
      <c r="S51" s="139"/>
    </row>
    <row r="52" spans="1:19" x14ac:dyDescent="0.2">
      <c r="A52" s="35" t="s">
        <v>43</v>
      </c>
      <c r="B52" s="13"/>
      <c r="C52" s="10"/>
      <c r="D52" s="13"/>
      <c r="E52" s="13"/>
      <c r="F52" s="13"/>
      <c r="G52" s="114"/>
      <c r="H52" s="25"/>
      <c r="I52" s="15"/>
      <c r="J52" s="15"/>
      <c r="K52" s="25"/>
      <c r="L52" s="82"/>
      <c r="M52" s="124"/>
      <c r="N52" s="19"/>
      <c r="O52" s="25"/>
      <c r="P52" s="14"/>
      <c r="Q52" s="144"/>
      <c r="R52" s="145"/>
      <c r="S52" s="145"/>
    </row>
    <row r="53" spans="1:19" x14ac:dyDescent="0.2">
      <c r="A53" s="36"/>
      <c r="B53" s="13"/>
    </row>
    <row r="54" spans="1:19" x14ac:dyDescent="0.2">
      <c r="B54" s="13"/>
    </row>
    <row r="55" spans="1:19" x14ac:dyDescent="0.2">
      <c r="B55" s="13"/>
    </row>
    <row r="56" spans="1:19" x14ac:dyDescent="0.2">
      <c r="B56" s="13"/>
    </row>
    <row r="57" spans="1:19" x14ac:dyDescent="0.2">
      <c r="B57" s="13"/>
    </row>
    <row r="58" spans="1:19" x14ac:dyDescent="0.2">
      <c r="B58" s="13"/>
    </row>
    <row r="59" spans="1:19" x14ac:dyDescent="0.2">
      <c r="B59" s="13"/>
    </row>
    <row r="60" spans="1:19" x14ac:dyDescent="0.2">
      <c r="B60" s="13"/>
    </row>
    <row r="61" spans="1:19" x14ac:dyDescent="0.2">
      <c r="B61" s="13"/>
    </row>
    <row r="62" spans="1:19" x14ac:dyDescent="0.2">
      <c r="B62" s="13"/>
    </row>
    <row r="63" spans="1:19" x14ac:dyDescent="0.2">
      <c r="B63" s="13"/>
    </row>
    <row r="64" spans="1:19" x14ac:dyDescent="0.2">
      <c r="B64" s="13"/>
    </row>
  </sheetData>
  <sheetProtection algorithmName="SHA-512" hashValue="tkbyfb9tLaOK4IMRUfl2w7d/sjVttxxrwXv2vmWgeQtzgGcooC2NCtTzFKIuvQSxQYYxQUAycZJvIXCEgBmbsQ==" saltValue="sEOgEvKxcwzQ0BzFAr2v4Q==" spinCount="100000" sheet="1" objects="1" scenarios="1"/>
  <mergeCells count="2">
    <mergeCell ref="B2:H2"/>
    <mergeCell ref="A29:A30"/>
  </mergeCells>
  <pageMargins left="0.23622047244094491" right="0.27559055118110237" top="0.19685039370078741" bottom="0.19685039370078741" header="0" footer="0"/>
  <pageSetup paperSize="9" scale="54"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2adfe99-622d-4b1c-b769-94f9daec9d53">
      <Terms xmlns="http://schemas.microsoft.com/office/infopath/2007/PartnerControls"/>
    </lcf76f155ced4ddcb4097134ff3c332f>
    <TaxCatchAll xmlns="1c434001-1e2b-4797-afc7-daa9c1d830f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447F43F0DA2BF4B8F0923E8E04F643D" ma:contentTypeVersion="15" ma:contentTypeDescription="Een nieuw document maken." ma:contentTypeScope="" ma:versionID="1b44ed6d89097cfae8596473c68f905e">
  <xsd:schema xmlns:xsd="http://www.w3.org/2001/XMLSchema" xmlns:xs="http://www.w3.org/2001/XMLSchema" xmlns:p="http://schemas.microsoft.com/office/2006/metadata/properties" xmlns:ns2="82adfe99-622d-4b1c-b769-94f9daec9d53" xmlns:ns3="1c434001-1e2b-4797-afc7-daa9c1d830f5" targetNamespace="http://schemas.microsoft.com/office/2006/metadata/properties" ma:root="true" ma:fieldsID="f8865fef25c23cf4de8b0458a5f30f46" ns2:_="" ns3:_="">
    <xsd:import namespace="82adfe99-622d-4b1c-b769-94f9daec9d53"/>
    <xsd:import namespace="1c434001-1e2b-4797-afc7-daa9c1d830f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adfe99-622d-4b1c-b769-94f9daec9d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eb3a7007-c788-49d9-9d98-f8a97273ac0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434001-1e2b-4797-afc7-daa9c1d830f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950e06c-fde2-4554-bf21-82360a70fa15}" ma:internalName="TaxCatchAll" ma:showField="CatchAllData" ma:web="1c434001-1e2b-4797-afc7-daa9c1d830f5">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B90149-BE74-45DB-A39B-4DAEB16E6903}">
  <ds:schemaRefs>
    <ds:schemaRef ds:uri="http://schemas.microsoft.com/sharepoint/v3/contenttype/forms"/>
  </ds:schemaRefs>
</ds:datastoreItem>
</file>

<file path=customXml/itemProps2.xml><?xml version="1.0" encoding="utf-8"?>
<ds:datastoreItem xmlns:ds="http://schemas.openxmlformats.org/officeDocument/2006/customXml" ds:itemID="{15C91F3F-C32F-4272-8188-87964B3F05D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 ds:uri="82adfe99-622d-4b1c-b769-94f9daec9d53"/>
    <ds:schemaRef ds:uri="1c434001-1e2b-4797-afc7-daa9c1d830f5"/>
  </ds:schemaRefs>
</ds:datastoreItem>
</file>

<file path=customXml/itemProps3.xml><?xml version="1.0" encoding="utf-8"?>
<ds:datastoreItem xmlns:ds="http://schemas.openxmlformats.org/officeDocument/2006/customXml" ds:itemID="{D6A769D5-9B09-421C-BC3E-44F51EB640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adfe99-622d-4b1c-b769-94f9daec9d53"/>
    <ds:schemaRef ds:uri="1c434001-1e2b-4797-afc7-daa9c1d830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Sheet1!Afdrukbereik</vt:lpstr>
    </vt:vector>
  </TitlesOfParts>
  <Company>Rijkswaterstaat - DWW - Delft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Snoo, Henk de (WVL)</dc:creator>
  <cp:lastModifiedBy>Snoo, Henk de (WVL)</cp:lastModifiedBy>
  <cp:lastPrinted>2023-11-07T16:06:32Z</cp:lastPrinted>
  <dcterms:created xsi:type="dcterms:W3CDTF">2010-06-17T11:52:31Z</dcterms:created>
  <dcterms:modified xsi:type="dcterms:W3CDTF">2024-04-15T15:04:30Z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2024-1168 4. Bijlage I Staat van Tarieven en prijzen_v1.2 (EN def).xlsx</vt:lpwstr>
  </property>
  <property fmtid="{D5CDD505-2E9C-101B-9397-08002B2CF9AE}" pid="3" name="ContentTypeId">
    <vt:lpwstr>0x01010016B6D29CA03D1545AB62328C77241C11</vt:lpwstr>
  </property>
  <property fmtid="{D5CDD505-2E9C-101B-9397-08002B2CF9AE}" pid="4" name="MediaServiceImageTags">
    <vt:lpwstr/>
  </property>
</Properties>
</file>